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ESIKA\Dropbox\PROYECTO DE GRADO II\Libro 2019\APÉNDICES\"/>
    </mc:Choice>
  </mc:AlternateContent>
  <bookViews>
    <workbookView xWindow="-120" yWindow="-120" windowWidth="20730" windowHeight="11160" firstSheet="1" activeTab="1"/>
  </bookViews>
  <sheets>
    <sheet name="Diag. Agua y Energía" sheetId="1" r:id="rId1"/>
    <sheet name="Consolidado Agua" sheetId="6" r:id="rId2"/>
    <sheet name=" Consolidado Energía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6" i="6" l="1"/>
  <c r="K65" i="6"/>
  <c r="P30" i="6" l="1"/>
  <c r="K48" i="6" l="1"/>
  <c r="I48" i="6"/>
  <c r="K44" i="6"/>
  <c r="M60" i="6" s="1"/>
  <c r="I44" i="6"/>
  <c r="K60" i="6" s="1"/>
  <c r="K25" i="6"/>
  <c r="K26" i="6"/>
  <c r="K27" i="6"/>
  <c r="K28" i="6"/>
  <c r="K29" i="6"/>
  <c r="K30" i="6"/>
  <c r="K24" i="6"/>
  <c r="K32" i="6"/>
  <c r="K31" i="6"/>
  <c r="I25" i="6"/>
  <c r="I26" i="6"/>
  <c r="I27" i="6"/>
  <c r="I28" i="6"/>
  <c r="I29" i="6"/>
  <c r="I30" i="6"/>
  <c r="I24" i="6"/>
  <c r="K42" i="6" l="1"/>
  <c r="M58" i="6" s="1"/>
  <c r="I40" i="6"/>
  <c r="K40" i="6"/>
  <c r="I42" i="6"/>
  <c r="K58" i="6" l="1"/>
  <c r="D44" i="2" l="1"/>
  <c r="B44" i="2"/>
  <c r="D42" i="2"/>
  <c r="B42" i="2"/>
  <c r="D40" i="2"/>
  <c r="B40" i="2"/>
  <c r="D33" i="6" l="1"/>
  <c r="B33" i="6"/>
  <c r="D32" i="6"/>
  <c r="B32" i="6"/>
  <c r="D31" i="6"/>
  <c r="B31" i="6"/>
  <c r="D25" i="6"/>
  <c r="D26" i="6"/>
  <c r="D27" i="6"/>
  <c r="D28" i="6"/>
  <c r="D29" i="6"/>
  <c r="D30" i="6"/>
  <c r="B25" i="6"/>
  <c r="B26" i="6"/>
  <c r="B27" i="6"/>
  <c r="B28" i="6"/>
  <c r="B29" i="6"/>
  <c r="B30" i="6"/>
  <c r="D24" i="6"/>
  <c r="B24" i="6"/>
  <c r="E32" i="2"/>
  <c r="E33" i="2"/>
  <c r="E34" i="2"/>
  <c r="E35" i="2"/>
  <c r="E36" i="2"/>
  <c r="E25" i="2"/>
  <c r="E26" i="2"/>
  <c r="E27" i="2"/>
  <c r="E28" i="2"/>
  <c r="E30" i="2"/>
  <c r="E31" i="2"/>
  <c r="E24" i="2"/>
  <c r="C25" i="2"/>
  <c r="C26" i="2"/>
  <c r="C27" i="2"/>
  <c r="C28" i="2"/>
  <c r="C29" i="2"/>
  <c r="C30" i="2"/>
  <c r="C31" i="2"/>
  <c r="C24" i="2"/>
  <c r="M14" i="2"/>
  <c r="E29" i="2" s="1"/>
  <c r="E13" i="2"/>
  <c r="N14" i="1" l="1"/>
  <c r="E13" i="1"/>
</calcChain>
</file>

<file path=xl/sharedStrings.xml><?xml version="1.0" encoding="utf-8"?>
<sst xmlns="http://schemas.openxmlformats.org/spreadsheetml/2006/main" count="192" uniqueCount="48">
  <si>
    <t>INSTITUCION EDUCATIVA CAMACHO CARREÑO</t>
  </si>
  <si>
    <t>consumo en (kwh)</t>
  </si>
  <si>
    <t>costo</t>
  </si>
  <si>
    <t>mes</t>
  </si>
  <si>
    <t xml:space="preserve">SEDE A </t>
  </si>
  <si>
    <t>Enero</t>
  </si>
  <si>
    <t>Febrero</t>
  </si>
  <si>
    <t>Marzo</t>
  </si>
  <si>
    <t xml:space="preserve">Abril </t>
  </si>
  <si>
    <t>Mayo</t>
  </si>
  <si>
    <t>Junio</t>
  </si>
  <si>
    <t>Julio</t>
  </si>
  <si>
    <t>Agosto</t>
  </si>
  <si>
    <t>SEDE B</t>
  </si>
  <si>
    <t>consumo en (m^3)</t>
  </si>
  <si>
    <t>historial de consumo de agua año 2018</t>
  </si>
  <si>
    <t>Septiembre</t>
  </si>
  <si>
    <t>Octubre</t>
  </si>
  <si>
    <t>Noviembre</t>
  </si>
  <si>
    <t>Diciembre</t>
  </si>
  <si>
    <t xml:space="preserve">Noviembre </t>
  </si>
  <si>
    <t>Historial de consumo de energia año 2018</t>
  </si>
  <si>
    <t>Historial de consumo de agua año 2018</t>
  </si>
  <si>
    <t>Historial de consumo de energia  2018-2019</t>
  </si>
  <si>
    <t xml:space="preserve">DIAGNÓSTICO  DE CONSUMO AGUA Y ENERGÍA </t>
  </si>
  <si>
    <t>AGUA</t>
  </si>
  <si>
    <t>ENERGÍA</t>
  </si>
  <si>
    <t xml:space="preserve">CONSOLIDADO DEL DIAGNÓSTICO E IMPLEMENTACIÓN  DE AGUA </t>
  </si>
  <si>
    <t xml:space="preserve">CONSOLIDADO DEL DIAGNÓSTICO E IMPLEMENTACIÓN  DE LA ENERGÍA </t>
  </si>
  <si>
    <t>Mes</t>
  </si>
  <si>
    <t>Consumo en (m^3)</t>
  </si>
  <si>
    <t>Costo</t>
  </si>
  <si>
    <t>Historial de consumo de agua año 2018 -2019</t>
  </si>
  <si>
    <t>Consolidado</t>
  </si>
  <si>
    <t>Promedio Diagnóstico</t>
  </si>
  <si>
    <t>Promedio Historico</t>
  </si>
  <si>
    <t>Promedio Implementación</t>
  </si>
  <si>
    <t xml:space="preserve">Ahorro promedio del agua </t>
  </si>
  <si>
    <t xml:space="preserve">N° de personas  Diagnóstico </t>
  </si>
  <si>
    <t xml:space="preserve">N° de personas  Implementación </t>
  </si>
  <si>
    <t xml:space="preserve">Consumo promedio por persona Diagnóstico </t>
  </si>
  <si>
    <t xml:space="preserve">Consumo promedio por persona Implementación </t>
  </si>
  <si>
    <t>100litros</t>
  </si>
  <si>
    <t xml:space="preserve">0,1 m^3 </t>
  </si>
  <si>
    <t xml:space="preserve">m ^3 de agua promedio utilizados para el aseo del plantel </t>
  </si>
  <si>
    <t>m^3</t>
  </si>
  <si>
    <t>costo * m^3</t>
  </si>
  <si>
    <t xml:space="preserve">costo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</si>
</sst>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COP]\ #,##0"/>
    <numFmt numFmtId="165" formatCode="0.0000"/>
    <numFmt numFmtId="166" formatCode="0.000"/>
    <numFmt numFmtId="167" formatCode="&quot;$&quot;#,##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64" fontId="0" fillId="0" borderId="2" xfId="0" applyNumberFormat="1" applyBorder="1" applyAlignment="1"/>
    <xf numFmtId="164" fontId="0" fillId="0" borderId="4" xfId="0" applyNumberFormat="1" applyBorder="1" applyAlignment="1"/>
    <xf numFmtId="164" fontId="0" fillId="0" borderId="3" xfId="0" applyNumberFormat="1" applyBorder="1" applyAlignment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6" xfId="0" applyFill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66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Consumo de Enegía Eléctrica para el año 2018 </a:t>
            </a:r>
          </a:p>
          <a:p>
            <a:pPr>
              <a:defRPr/>
            </a:pPr>
            <a:r>
              <a:rPr lang="es-CO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Sede 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v>consumo en kwh/mes</c:v>
          </c:tx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7777777777777523E-3"/>
                  <c:y val="-0.3981481481481481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4E-403D-8BA9-50CCF5CE1B4F}"/>
                </c:ext>
              </c:extLst>
            </c:dLbl>
            <c:dLbl>
              <c:idx val="1"/>
              <c:layout>
                <c:manualLayout>
                  <c:x val="-2.7777777777777779E-3"/>
                  <c:y val="-0.4629629629629630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4E-403D-8BA9-50CCF5CE1B4F}"/>
                </c:ext>
              </c:extLst>
            </c:dLbl>
            <c:dLbl>
              <c:idx val="2"/>
              <c:layout>
                <c:manualLayout>
                  <c:x val="0"/>
                  <c:y val="-0.5138888888888888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4E-403D-8BA9-50CCF5CE1B4F}"/>
                </c:ext>
              </c:extLst>
            </c:dLbl>
            <c:dLbl>
              <c:idx val="3"/>
              <c:layout>
                <c:manualLayout>
                  <c:x val="-2.7777777777778798E-3"/>
                  <c:y val="-0.5416666666666667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64E-403D-8BA9-50CCF5CE1B4F}"/>
                </c:ext>
              </c:extLst>
            </c:dLbl>
            <c:dLbl>
              <c:idx val="4"/>
              <c:layout>
                <c:manualLayout>
                  <c:x val="-2.7777777777777779E-3"/>
                  <c:y val="-0.4861111111111112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4E-403D-8BA9-50CCF5CE1B4F}"/>
                </c:ext>
              </c:extLst>
            </c:dLbl>
            <c:dLbl>
              <c:idx val="5"/>
              <c:layout>
                <c:manualLayout>
                  <c:x val="-1.0185067526415994E-16"/>
                  <c:y val="-0.5925925925925925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4E-403D-8BA9-50CCF5CE1B4F}"/>
                </c:ext>
              </c:extLst>
            </c:dLbl>
            <c:dLbl>
              <c:idx val="6"/>
              <c:layout>
                <c:manualLayout>
                  <c:x val="0"/>
                  <c:y val="-0.3888888888888889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64E-403D-8BA9-50CCF5CE1B4F}"/>
                </c:ext>
              </c:extLst>
            </c:dLbl>
            <c:dLbl>
              <c:idx val="7"/>
              <c:layout>
                <c:manualLayout>
                  <c:x val="0"/>
                  <c:y val="-0.527777777777777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64E-403D-8BA9-50CCF5CE1B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'Diag. Agua y Energía'!$A$9:$A$16</c:f>
              <c:strCache>
                <c:ptCount val="8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</c:strCache>
            </c:strRef>
          </c:cat>
          <c:val>
            <c:numRef>
              <c:f>'Diag. Agua y Energía'!$C$9:$C$16</c:f>
              <c:numCache>
                <c:formatCode>General</c:formatCode>
                <c:ptCount val="8"/>
                <c:pt idx="0">
                  <c:v>440</c:v>
                </c:pt>
                <c:pt idx="1">
                  <c:v>612</c:v>
                </c:pt>
                <c:pt idx="2">
                  <c:v>593</c:v>
                </c:pt>
                <c:pt idx="3">
                  <c:v>620</c:v>
                </c:pt>
                <c:pt idx="4">
                  <c:v>612</c:v>
                </c:pt>
                <c:pt idx="5">
                  <c:v>380</c:v>
                </c:pt>
                <c:pt idx="6">
                  <c:v>487</c:v>
                </c:pt>
                <c:pt idx="7">
                  <c:v>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64E-403D-8BA9-50CCF5CE1B4F}"/>
            </c:ext>
          </c:extLst>
        </c:ser>
        <c:ser>
          <c:idx val="3"/>
          <c:order val="3"/>
          <c:tx>
            <c:v>costo ($)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'Diag. Agua y Energía'!$A$9:$A$16</c:f>
              <c:strCache>
                <c:ptCount val="8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</c:strCache>
            </c:strRef>
          </c:cat>
          <c:val>
            <c:numRef>
              <c:f>'Diag. Agua y Energía'!$E$9:$E$16</c:f>
              <c:numCache>
                <c:formatCode>[$COP]\ #,##0</c:formatCode>
                <c:ptCount val="8"/>
                <c:pt idx="0">
                  <c:v>240067</c:v>
                </c:pt>
                <c:pt idx="1">
                  <c:v>297010</c:v>
                </c:pt>
                <c:pt idx="2">
                  <c:v>337313</c:v>
                </c:pt>
                <c:pt idx="3">
                  <c:v>349067</c:v>
                </c:pt>
                <c:pt idx="4">
                  <c:v>297010</c:v>
                </c:pt>
                <c:pt idx="5">
                  <c:v>385967</c:v>
                </c:pt>
                <c:pt idx="6">
                  <c:v>243048</c:v>
                </c:pt>
                <c:pt idx="7">
                  <c:v>339700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4E-403D-8BA9-50CCF5CE1B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51285864"/>
        <c:axId val="3512893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>
                      <a:tint val="4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'Diag. Agua y Energía'!$A$9:$A$16</c15:sqref>
                        </c15:formulaRef>
                      </c:ext>
                    </c:extLst>
                    <c:strCache>
                      <c:ptCount val="8"/>
                      <c:pt idx="0">
                        <c:v>Enero</c:v>
                      </c:pt>
                      <c:pt idx="1">
                        <c:v>Febrero</c:v>
                      </c:pt>
                      <c:pt idx="2">
                        <c:v>Marzo</c:v>
                      </c:pt>
                      <c:pt idx="3">
                        <c:v>Abril </c:v>
                      </c:pt>
                      <c:pt idx="4">
                        <c:v>Mayo</c:v>
                      </c:pt>
                      <c:pt idx="5">
                        <c:v>Junio</c:v>
                      </c:pt>
                      <c:pt idx="6">
                        <c:v>Julio</c:v>
                      </c:pt>
                      <c:pt idx="7">
                        <c:v>Agosto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'Diag. Agua y Energía'!$B$9:$B$16</c15:sqref>
                        </c15:formulaRef>
                      </c:ext>
                    </c:extLst>
                    <c:numCache>
                      <c:formatCode>General</c:formatCode>
                      <c:ptCount val="8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A-964E-403D-8BA9-50CCF5CE1B4F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1">
                      <a:tint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Energía'!$A$9:$A$16</c15:sqref>
                        </c15:formulaRef>
                      </c:ext>
                    </c:extLst>
                    <c:strCache>
                      <c:ptCount val="8"/>
                      <c:pt idx="0">
                        <c:v>Enero</c:v>
                      </c:pt>
                      <c:pt idx="1">
                        <c:v>Febrero</c:v>
                      </c:pt>
                      <c:pt idx="2">
                        <c:v>Marzo</c:v>
                      </c:pt>
                      <c:pt idx="3">
                        <c:v>Abril </c:v>
                      </c:pt>
                      <c:pt idx="4">
                        <c:v>Mayo</c:v>
                      </c:pt>
                      <c:pt idx="5">
                        <c:v>Junio</c:v>
                      </c:pt>
                      <c:pt idx="6">
                        <c:v>Julio</c:v>
                      </c:pt>
                      <c:pt idx="7">
                        <c:v>Agosto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Energía'!$D$9:$D$16</c15:sqref>
                        </c15:formulaRef>
                      </c:ext>
                    </c:extLst>
                    <c:numCache>
                      <c:formatCode>General</c:formatCode>
                      <c:ptCount val="8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964E-403D-8BA9-50CCF5CE1B4F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1">
                      <a:shade val="8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Energía'!$A$9:$A$16</c15:sqref>
                        </c15:formulaRef>
                      </c:ext>
                    </c:extLst>
                    <c:strCache>
                      <c:ptCount val="8"/>
                      <c:pt idx="0">
                        <c:v>Enero</c:v>
                      </c:pt>
                      <c:pt idx="1">
                        <c:v>Febrero</c:v>
                      </c:pt>
                      <c:pt idx="2">
                        <c:v>Marzo</c:v>
                      </c:pt>
                      <c:pt idx="3">
                        <c:v>Abril </c:v>
                      </c:pt>
                      <c:pt idx="4">
                        <c:v>Mayo</c:v>
                      </c:pt>
                      <c:pt idx="5">
                        <c:v>Junio</c:v>
                      </c:pt>
                      <c:pt idx="6">
                        <c:v>Julio</c:v>
                      </c:pt>
                      <c:pt idx="7">
                        <c:v>Agosto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Energía'!$F$9:$F$16</c15:sqref>
                        </c15:formulaRef>
                      </c:ext>
                    </c:extLst>
                    <c:numCache>
                      <c:formatCode>[$COP]\ #,##0</c:formatCode>
                      <c:ptCount val="8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964E-403D-8BA9-50CCF5CE1B4F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1">
                      <a:shade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Energía'!$A$9:$A$16</c15:sqref>
                        </c15:formulaRef>
                      </c:ext>
                    </c:extLst>
                    <c:strCache>
                      <c:ptCount val="8"/>
                      <c:pt idx="0">
                        <c:v>Enero</c:v>
                      </c:pt>
                      <c:pt idx="1">
                        <c:v>Febrero</c:v>
                      </c:pt>
                      <c:pt idx="2">
                        <c:v>Marzo</c:v>
                      </c:pt>
                      <c:pt idx="3">
                        <c:v>Abril </c:v>
                      </c:pt>
                      <c:pt idx="4">
                        <c:v>Mayo</c:v>
                      </c:pt>
                      <c:pt idx="5">
                        <c:v>Junio</c:v>
                      </c:pt>
                      <c:pt idx="6">
                        <c:v>Julio</c:v>
                      </c:pt>
                      <c:pt idx="7">
                        <c:v>Agosto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Energía'!$G$9:$G$16</c15:sqref>
                        </c15:formulaRef>
                      </c:ext>
                    </c:extLst>
                    <c:numCache>
                      <c:formatCode>[$COP]\ #,##0</c:formatCode>
                      <c:ptCount val="8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964E-403D-8BA9-50CCF5CE1B4F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1">
                      <a:shade val="4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Energía'!$A$9:$A$16</c15:sqref>
                        </c15:formulaRef>
                      </c:ext>
                    </c:extLst>
                    <c:strCache>
                      <c:ptCount val="8"/>
                      <c:pt idx="0">
                        <c:v>Enero</c:v>
                      </c:pt>
                      <c:pt idx="1">
                        <c:v>Febrero</c:v>
                      </c:pt>
                      <c:pt idx="2">
                        <c:v>Marzo</c:v>
                      </c:pt>
                      <c:pt idx="3">
                        <c:v>Abril </c:v>
                      </c:pt>
                      <c:pt idx="4">
                        <c:v>Mayo</c:v>
                      </c:pt>
                      <c:pt idx="5">
                        <c:v>Junio</c:v>
                      </c:pt>
                      <c:pt idx="6">
                        <c:v>Julio</c:v>
                      </c:pt>
                      <c:pt idx="7">
                        <c:v>Agosto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Energía'!$H$9:$H$16</c15:sqref>
                        </c15:formulaRef>
                      </c:ext>
                    </c:extLst>
                    <c:numCache>
                      <c:formatCode>[$COP]\ #,##0</c:formatCode>
                      <c:ptCount val="8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964E-403D-8BA9-50CCF5CE1B4F}"/>
                  </c:ext>
                </c:extLst>
              </c15:ser>
            </c15:filteredBarSeries>
          </c:ext>
        </c:extLst>
      </c:barChart>
      <c:catAx>
        <c:axId val="351285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1289392"/>
        <c:crosses val="autoZero"/>
        <c:auto val="1"/>
        <c:lblAlgn val="ctr"/>
        <c:lblOffset val="100"/>
        <c:noMultiLvlLbl val="0"/>
      </c:catAx>
      <c:valAx>
        <c:axId val="35128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512858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Consumo</a:t>
            </a:r>
            <a:r>
              <a:rPr lang="es-CO" sz="12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 Energía Eléctrica para el año 2018 </a:t>
            </a:r>
          </a:p>
          <a:p>
            <a:pPr>
              <a:defRPr/>
            </a:pPr>
            <a:r>
              <a:rPr lang="es-CO" sz="12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Sede B</a:t>
            </a:r>
            <a:endParaRPr lang="es-CO" sz="12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5047476261869067"/>
          <c:y val="1.83908045977011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v>consumo kwh/mes</c:v>
          </c:tx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777800819043818E-3"/>
                  <c:y val="-0.5456258484930762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C9A-4987-82F9-101407377C62}"/>
                </c:ext>
              </c:extLst>
            </c:dLbl>
            <c:dLbl>
              <c:idx val="1"/>
              <c:layout>
                <c:manualLayout>
                  <c:x val="2.0655817320602192E-3"/>
                  <c:y val="-0.610344827586206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9A-4987-82F9-101407377C62}"/>
                </c:ext>
              </c:extLst>
            </c:dLbl>
            <c:dLbl>
              <c:idx val="2"/>
              <c:layout>
                <c:manualLayout>
                  <c:x val="7.1221908698359843E-4"/>
                  <c:y val="-0.610344827586206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C9A-4987-82F9-101407377C62}"/>
                </c:ext>
              </c:extLst>
            </c:dLbl>
            <c:dLbl>
              <c:idx val="3"/>
              <c:layout>
                <c:manualLayout>
                  <c:x val="-2.0655817320602951E-3"/>
                  <c:y val="-0.6152046339035206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C9A-4987-82F9-101407377C62}"/>
                </c:ext>
              </c:extLst>
            </c:dLbl>
            <c:dLbl>
              <c:idx val="4"/>
              <c:layout>
                <c:manualLayout>
                  <c:x val="-2.0655817320602192E-3"/>
                  <c:y val="-0.6064910851660784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C9A-4987-82F9-101407377C62}"/>
                </c:ext>
              </c:extLst>
            </c:dLbl>
            <c:dLbl>
              <c:idx val="5"/>
              <c:layout>
                <c:manualLayout>
                  <c:x val="0"/>
                  <c:y val="-0.3434200380124898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C9A-4987-82F9-101407377C62}"/>
                </c:ext>
              </c:extLst>
            </c:dLbl>
            <c:dLbl>
              <c:idx val="6"/>
              <c:layout>
                <c:manualLayout>
                  <c:x val="0"/>
                  <c:y val="-0.5843059100371074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C9A-4987-82F9-101407377C62}"/>
                </c:ext>
              </c:extLst>
            </c:dLbl>
            <c:dLbl>
              <c:idx val="7"/>
              <c:layout>
                <c:manualLayout>
                  <c:x val="0"/>
                  <c:y val="-0.5573622952303375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C9A-4987-82F9-101407377C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'Diag. Agua y Energía'!$J$9:$J$16</c:f>
              <c:strCache>
                <c:ptCount val="8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</c:strCache>
            </c:strRef>
          </c:cat>
          <c:val>
            <c:numRef>
              <c:f>'Diag. Agua y Energía'!$L$9:$L$16</c:f>
              <c:numCache>
                <c:formatCode>General</c:formatCode>
                <c:ptCount val="8"/>
                <c:pt idx="0">
                  <c:v>748</c:v>
                </c:pt>
                <c:pt idx="1">
                  <c:v>947</c:v>
                </c:pt>
                <c:pt idx="2">
                  <c:v>809</c:v>
                </c:pt>
                <c:pt idx="3">
                  <c:v>837</c:v>
                </c:pt>
                <c:pt idx="4">
                  <c:v>809</c:v>
                </c:pt>
                <c:pt idx="5">
                  <c:v>544</c:v>
                </c:pt>
                <c:pt idx="6">
                  <c:v>785</c:v>
                </c:pt>
                <c:pt idx="7">
                  <c:v>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C9A-4987-82F9-101407377C62}"/>
            </c:ext>
          </c:extLst>
        </c:ser>
        <c:ser>
          <c:idx val="3"/>
          <c:order val="3"/>
          <c:tx>
            <c:v>costo ($)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'Diag. Agua y Energía'!$J$9:$J$16</c:f>
              <c:strCache>
                <c:ptCount val="8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</c:strCache>
            </c:strRef>
          </c:cat>
          <c:val>
            <c:numRef>
              <c:f>'Diag. Agua y Energía'!$N$9:$N$16</c:f>
              <c:numCache>
                <c:formatCode>[$COP]\ #,##0</c:formatCode>
                <c:ptCount val="8"/>
                <c:pt idx="0">
                  <c:v>410087</c:v>
                </c:pt>
                <c:pt idx="1">
                  <c:v>459590</c:v>
                </c:pt>
                <c:pt idx="2">
                  <c:v>461421</c:v>
                </c:pt>
                <c:pt idx="3">
                  <c:v>471205</c:v>
                </c:pt>
                <c:pt idx="4">
                  <c:v>461421</c:v>
                </c:pt>
                <c:pt idx="5">
                  <c:v>243983</c:v>
                </c:pt>
                <c:pt idx="6">
                  <c:v>437859</c:v>
                </c:pt>
                <c:pt idx="7">
                  <c:v>421084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9A-4987-82F9-101407377C6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295665864"/>
        <c:axId val="29566704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>
                      <a:shade val="4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'Diag. Agua y Energía'!$J$9:$J$16</c15:sqref>
                        </c15:formulaRef>
                      </c:ext>
                    </c:extLst>
                    <c:strCache>
                      <c:ptCount val="8"/>
                      <c:pt idx="0">
                        <c:v>Enero</c:v>
                      </c:pt>
                      <c:pt idx="1">
                        <c:v>Febrero</c:v>
                      </c:pt>
                      <c:pt idx="2">
                        <c:v>Marzo</c:v>
                      </c:pt>
                      <c:pt idx="3">
                        <c:v>Abril </c:v>
                      </c:pt>
                      <c:pt idx="4">
                        <c:v>Mayo</c:v>
                      </c:pt>
                      <c:pt idx="5">
                        <c:v>Junio</c:v>
                      </c:pt>
                      <c:pt idx="6">
                        <c:v>Julio</c:v>
                      </c:pt>
                      <c:pt idx="7">
                        <c:v>Agosto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'Diag. Agua y Energía'!$K$9:$K$16</c15:sqref>
                        </c15:formulaRef>
                      </c:ext>
                    </c:extLst>
                    <c:numCache>
                      <c:formatCode>General</c:formatCode>
                      <c:ptCount val="8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A-4C9A-4987-82F9-101407377C62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1">
                      <a:shade val="8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Energía'!$J$9:$J$16</c15:sqref>
                        </c15:formulaRef>
                      </c:ext>
                    </c:extLst>
                    <c:strCache>
                      <c:ptCount val="8"/>
                      <c:pt idx="0">
                        <c:v>Enero</c:v>
                      </c:pt>
                      <c:pt idx="1">
                        <c:v>Febrero</c:v>
                      </c:pt>
                      <c:pt idx="2">
                        <c:v>Marzo</c:v>
                      </c:pt>
                      <c:pt idx="3">
                        <c:v>Abril </c:v>
                      </c:pt>
                      <c:pt idx="4">
                        <c:v>Mayo</c:v>
                      </c:pt>
                      <c:pt idx="5">
                        <c:v>Junio</c:v>
                      </c:pt>
                      <c:pt idx="6">
                        <c:v>Julio</c:v>
                      </c:pt>
                      <c:pt idx="7">
                        <c:v>Agosto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Energía'!$M$9:$M$16</c15:sqref>
                        </c15:formulaRef>
                      </c:ext>
                    </c:extLst>
                    <c:numCache>
                      <c:formatCode>General</c:formatCode>
                      <c:ptCount val="8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4C9A-4987-82F9-101407377C62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1">
                      <a:tint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Energía'!$J$9:$J$16</c15:sqref>
                        </c15:formulaRef>
                      </c:ext>
                    </c:extLst>
                    <c:strCache>
                      <c:ptCount val="8"/>
                      <c:pt idx="0">
                        <c:v>Enero</c:v>
                      </c:pt>
                      <c:pt idx="1">
                        <c:v>Febrero</c:v>
                      </c:pt>
                      <c:pt idx="2">
                        <c:v>Marzo</c:v>
                      </c:pt>
                      <c:pt idx="3">
                        <c:v>Abril </c:v>
                      </c:pt>
                      <c:pt idx="4">
                        <c:v>Mayo</c:v>
                      </c:pt>
                      <c:pt idx="5">
                        <c:v>Junio</c:v>
                      </c:pt>
                      <c:pt idx="6">
                        <c:v>Julio</c:v>
                      </c:pt>
                      <c:pt idx="7">
                        <c:v>Agosto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Energía'!$O$9:$O$16</c15:sqref>
                        </c15:formulaRef>
                      </c:ext>
                    </c:extLst>
                    <c:numCache>
                      <c:formatCode>[$COP]\ #,##0</c:formatCode>
                      <c:ptCount val="8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4C9A-4987-82F9-101407377C62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1">
                      <a:tint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Energía'!$J$9:$J$16</c15:sqref>
                        </c15:formulaRef>
                      </c:ext>
                    </c:extLst>
                    <c:strCache>
                      <c:ptCount val="8"/>
                      <c:pt idx="0">
                        <c:v>Enero</c:v>
                      </c:pt>
                      <c:pt idx="1">
                        <c:v>Febrero</c:v>
                      </c:pt>
                      <c:pt idx="2">
                        <c:v>Marzo</c:v>
                      </c:pt>
                      <c:pt idx="3">
                        <c:v>Abril </c:v>
                      </c:pt>
                      <c:pt idx="4">
                        <c:v>Mayo</c:v>
                      </c:pt>
                      <c:pt idx="5">
                        <c:v>Junio</c:v>
                      </c:pt>
                      <c:pt idx="6">
                        <c:v>Julio</c:v>
                      </c:pt>
                      <c:pt idx="7">
                        <c:v>Agosto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Energía'!$P$9:$P$16</c15:sqref>
                        </c15:formulaRef>
                      </c:ext>
                    </c:extLst>
                    <c:numCache>
                      <c:formatCode>[$COP]\ #,##0</c:formatCode>
                      <c:ptCount val="8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4C9A-4987-82F9-101407377C62}"/>
                  </c:ext>
                </c:extLst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1">
                      <a:tint val="4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Energía'!$J$9:$J$16</c15:sqref>
                        </c15:formulaRef>
                      </c:ext>
                    </c:extLst>
                    <c:strCache>
                      <c:ptCount val="8"/>
                      <c:pt idx="0">
                        <c:v>Enero</c:v>
                      </c:pt>
                      <c:pt idx="1">
                        <c:v>Febrero</c:v>
                      </c:pt>
                      <c:pt idx="2">
                        <c:v>Marzo</c:v>
                      </c:pt>
                      <c:pt idx="3">
                        <c:v>Abril </c:v>
                      </c:pt>
                      <c:pt idx="4">
                        <c:v>Mayo</c:v>
                      </c:pt>
                      <c:pt idx="5">
                        <c:v>Junio</c:v>
                      </c:pt>
                      <c:pt idx="6">
                        <c:v>Julio</c:v>
                      </c:pt>
                      <c:pt idx="7">
                        <c:v>Agosto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'Diag. Agua y Energía'!$Q$9:$Q$16</c15:sqref>
                        </c15:formulaRef>
                      </c:ext>
                    </c:extLst>
                    <c:numCache>
                      <c:formatCode>[$COP]\ #,##0</c:formatCode>
                      <c:ptCount val="8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4C9A-4987-82F9-101407377C62}"/>
                  </c:ext>
                </c:extLst>
              </c15:ser>
            </c15:filteredBarSeries>
          </c:ext>
        </c:extLst>
      </c:barChart>
      <c:catAx>
        <c:axId val="295665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5667040"/>
        <c:crosses val="autoZero"/>
        <c:auto val="1"/>
        <c:lblAlgn val="ctr"/>
        <c:lblOffset val="100"/>
        <c:noMultiLvlLbl val="0"/>
      </c:catAx>
      <c:valAx>
        <c:axId val="29566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956658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Consumo</a:t>
            </a:r>
            <a:r>
              <a:rPr lang="en-US" sz="1200" baseline="0"/>
              <a:t> de agua para el año 2018 Sede A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'Diag. Agua y Energía'!$A$24:$A$30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'Diag. Agua y Energía'!$B$24:$B$30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9BE3-47B3-8640-2F336FD9B9FE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5462668816039986E-17"/>
                  <c:y val="-0.3055555555555555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BE3-47B3-8640-2F336FD9B9FE}"/>
                </c:ext>
              </c:extLst>
            </c:dLbl>
            <c:dLbl>
              <c:idx val="1"/>
              <c:layout>
                <c:manualLayout>
                  <c:x val="-2.7777777777777779E-3"/>
                  <c:y val="-0.2870370370370370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BE3-47B3-8640-2F336FD9B9FE}"/>
                </c:ext>
              </c:extLst>
            </c:dLbl>
            <c:dLbl>
              <c:idx val="2"/>
              <c:layout>
                <c:manualLayout>
                  <c:x val="-5.0925337632079971E-17"/>
                  <c:y val="-0.2870370370370370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BE3-47B3-8640-2F336FD9B9FE}"/>
                </c:ext>
              </c:extLst>
            </c:dLbl>
            <c:dLbl>
              <c:idx val="3"/>
              <c:layout>
                <c:manualLayout>
                  <c:x val="-2.7777777777777779E-3"/>
                  <c:y val="-0.3379629629629629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BE3-47B3-8640-2F336FD9B9FE}"/>
                </c:ext>
              </c:extLst>
            </c:dLbl>
            <c:dLbl>
              <c:idx val="4"/>
              <c:layout>
                <c:manualLayout>
                  <c:x val="0"/>
                  <c:y val="-0.2824074074074074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BE3-47B3-8640-2F336FD9B9FE}"/>
                </c:ext>
              </c:extLst>
            </c:dLbl>
            <c:dLbl>
              <c:idx val="5"/>
              <c:layout>
                <c:manualLayout>
                  <c:x val="-1.0185067526415994E-16"/>
                  <c:y val="-0.2962962962962963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BE3-47B3-8640-2F336FD9B9FE}"/>
                </c:ext>
              </c:extLst>
            </c:dLbl>
            <c:dLbl>
              <c:idx val="6"/>
              <c:layout>
                <c:manualLayout>
                  <c:x val="2.7777777777777779E-3"/>
                  <c:y val="-0.2777777777777777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BE3-47B3-8640-2F336FD9B9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'Diag. Agua y Energía'!$A$24:$A$30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'Diag. Agua y Energía'!$C$24:$C$30</c:f>
              <c:numCache>
                <c:formatCode>General</c:formatCode>
                <c:ptCount val="7"/>
                <c:pt idx="0">
                  <c:v>167</c:v>
                </c:pt>
                <c:pt idx="1">
                  <c:v>153</c:v>
                </c:pt>
                <c:pt idx="2">
                  <c:v>153</c:v>
                </c:pt>
                <c:pt idx="3">
                  <c:v>187</c:v>
                </c:pt>
                <c:pt idx="4">
                  <c:v>145</c:v>
                </c:pt>
                <c:pt idx="5">
                  <c:v>167</c:v>
                </c:pt>
                <c:pt idx="6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E3-47B3-8640-2F336FD9B9F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63139775"/>
        <c:axId val="768487999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spPr>
                  <a:solidFill>
                    <a:schemeClr val="accent5">
                      <a:tint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'Diag. Agua y Energía'!$A$24:$A$30</c15:sqref>
                        </c15:formulaRef>
                      </c:ext>
                    </c:extLst>
                    <c:strCache>
                      <c:ptCount val="7"/>
                      <c:pt idx="0">
                        <c:v>Enero</c:v>
                      </c:pt>
                      <c:pt idx="1">
                        <c:v>Febrero</c:v>
                      </c:pt>
                      <c:pt idx="2">
                        <c:v>Marzo</c:v>
                      </c:pt>
                      <c:pt idx="3">
                        <c:v>Abril </c:v>
                      </c:pt>
                      <c:pt idx="4">
                        <c:v>Mayo</c:v>
                      </c:pt>
                      <c:pt idx="5">
                        <c:v>Junio</c:v>
                      </c:pt>
                      <c:pt idx="6">
                        <c:v>Julio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'Diag. Agua y Energía'!$D$24:$D$30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9BE3-47B3-8640-2F336FD9B9FE}"/>
                  </c:ext>
                </c:extLst>
              </c15:ser>
            </c15:filteredBarSeries>
          </c:ext>
        </c:extLst>
      </c:barChart>
      <c:catAx>
        <c:axId val="8631397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8487999"/>
        <c:crosses val="autoZero"/>
        <c:auto val="1"/>
        <c:lblAlgn val="ctr"/>
        <c:lblOffset val="100"/>
        <c:noMultiLvlLbl val="0"/>
      </c:catAx>
      <c:valAx>
        <c:axId val="768487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 m^3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63139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Consumo de agua para el año 2018 Sede B</a:t>
            </a:r>
            <a:endParaRPr lang="es-CO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'Diag. Agua y Energía'!$J$24:$J$30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'Diag. Agua y Energía'!$K$24:$K$30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ACA0-44EB-9011-236CB2F41F6E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5555555555555558E-3"/>
                  <c:y val="-0.2222222222222221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CA0-44EB-9011-236CB2F41F6E}"/>
                </c:ext>
              </c:extLst>
            </c:dLbl>
            <c:dLbl>
              <c:idx val="1"/>
              <c:layout>
                <c:manualLayout>
                  <c:x val="-2.7777777777777779E-3"/>
                  <c:y val="-0.2268518518518518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CA0-44EB-9011-236CB2F41F6E}"/>
                </c:ext>
              </c:extLst>
            </c:dLbl>
            <c:dLbl>
              <c:idx val="2"/>
              <c:layout>
                <c:manualLayout>
                  <c:x val="5.0925337632079971E-17"/>
                  <c:y val="-0.2777777777777778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CA0-44EB-9011-236CB2F41F6E}"/>
                </c:ext>
              </c:extLst>
            </c:dLbl>
            <c:dLbl>
              <c:idx val="3"/>
              <c:layout>
                <c:manualLayout>
                  <c:x val="0"/>
                  <c:y val="-0.2824074074074074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CA0-44EB-9011-236CB2F41F6E}"/>
                </c:ext>
              </c:extLst>
            </c:dLbl>
            <c:dLbl>
              <c:idx val="4"/>
              <c:layout>
                <c:manualLayout>
                  <c:x val="-1.0185067526415994E-16"/>
                  <c:y val="-0.2453703703703704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CA0-44EB-9011-236CB2F41F6E}"/>
                </c:ext>
              </c:extLst>
            </c:dLbl>
            <c:dLbl>
              <c:idx val="5"/>
              <c:layout>
                <c:manualLayout>
                  <c:x val="-2.7777777777778798E-3"/>
                  <c:y val="-0.2361111111111111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CA0-44EB-9011-236CB2F41F6E}"/>
                </c:ext>
              </c:extLst>
            </c:dLbl>
            <c:dLbl>
              <c:idx val="6"/>
              <c:layout>
                <c:manualLayout>
                  <c:x val="0"/>
                  <c:y val="-0.2777777777777777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CA0-44EB-9011-236CB2F41F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'Diag. Agua y Energía'!$J$24:$J$30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'Diag. Agua y Energía'!$L$24:$L$30</c:f>
              <c:numCache>
                <c:formatCode>General</c:formatCode>
                <c:ptCount val="7"/>
                <c:pt idx="0">
                  <c:v>57</c:v>
                </c:pt>
                <c:pt idx="1">
                  <c:v>57</c:v>
                </c:pt>
                <c:pt idx="2">
                  <c:v>77</c:v>
                </c:pt>
                <c:pt idx="3">
                  <c:v>77</c:v>
                </c:pt>
                <c:pt idx="4">
                  <c:v>63</c:v>
                </c:pt>
                <c:pt idx="5">
                  <c:v>63</c:v>
                </c:pt>
                <c:pt idx="6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A0-44EB-9011-236CB2F41F6E}"/>
            </c:ext>
          </c:extLst>
        </c:ser>
        <c:ser>
          <c:idx val="2"/>
          <c:order val="2"/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'Diag. Agua y Energía'!$J$24:$J$30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'Diag. Agua y Energía'!$M$24:$M$30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2-ACA0-44EB-9011-236CB2F41F6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53387791"/>
        <c:axId val="859170639"/>
      </c:barChart>
      <c:catAx>
        <c:axId val="8533877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9170639"/>
        <c:crosses val="autoZero"/>
        <c:auto val="1"/>
        <c:lblAlgn val="ctr"/>
        <c:lblOffset val="100"/>
        <c:noMultiLvlLbl val="0"/>
      </c:catAx>
      <c:valAx>
        <c:axId val="8591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 m^3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33877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Consolidado consumo</a:t>
            </a:r>
            <a:r>
              <a:rPr lang="es-CO" baseline="0"/>
              <a:t> de agua 2018-2019</a:t>
            </a:r>
            <a:endParaRPr lang="es-CO"/>
          </a:p>
        </c:rich>
      </c:tx>
      <c:layout>
        <c:manualLayout>
          <c:xMode val="edge"/>
          <c:yMode val="edge"/>
          <c:x val="0.17390966754155734"/>
          <c:y val="2.87977027142855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0.2222222222222222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490-4075-AE1A-DE4E54E64193}"/>
                </c:ext>
              </c:extLst>
            </c:dLbl>
            <c:dLbl>
              <c:idx val="1"/>
              <c:layout>
                <c:manualLayout>
                  <c:x val="-2.5462668816039986E-17"/>
                  <c:y val="-0.2083333333333333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490-4075-AE1A-DE4E54E64193}"/>
                </c:ext>
              </c:extLst>
            </c:dLbl>
            <c:dLbl>
              <c:idx val="2"/>
              <c:layout>
                <c:manualLayout>
                  <c:x val="0"/>
                  <c:y val="-0.2222222222222222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B490-4075-AE1A-DE4E54E64193}"/>
                </c:ext>
              </c:extLst>
            </c:dLbl>
            <c:dLbl>
              <c:idx val="3"/>
              <c:layout>
                <c:manualLayout>
                  <c:x val="0"/>
                  <c:y val="-0.2546296296296296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490-4075-AE1A-DE4E54E64193}"/>
                </c:ext>
              </c:extLst>
            </c:dLbl>
            <c:dLbl>
              <c:idx val="4"/>
              <c:layout>
                <c:manualLayout>
                  <c:x val="5.0925337632079971E-17"/>
                  <c:y val="-0.2037037037037036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B490-4075-AE1A-DE4E54E64193}"/>
                </c:ext>
              </c:extLst>
            </c:dLbl>
            <c:dLbl>
              <c:idx val="5"/>
              <c:layout>
                <c:manualLayout>
                  <c:x val="-2.7777777777777779E-3"/>
                  <c:y val="-0.2268518518518518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490-4075-AE1A-DE4E54E64193}"/>
                </c:ext>
              </c:extLst>
            </c:dLbl>
            <c:dLbl>
              <c:idx val="6"/>
              <c:layout>
                <c:manualLayout>
                  <c:x val="0"/>
                  <c:y val="-0.2129629629629629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490-4075-AE1A-DE4E54E64193}"/>
                </c:ext>
              </c:extLst>
            </c:dLbl>
            <c:dLbl>
              <c:idx val="7"/>
              <c:layout>
                <c:manualLayout>
                  <c:x val="-2.7777777777778798E-3"/>
                  <c:y val="-0.2500000000000000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490-4075-AE1A-DE4E54E64193}"/>
                </c:ext>
              </c:extLst>
            </c:dLbl>
            <c:dLbl>
              <c:idx val="8"/>
              <c:layout>
                <c:manualLayout>
                  <c:x val="-2.7777777777778798E-3"/>
                  <c:y val="-0.2314814814814815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B490-4075-AE1A-DE4E54E64193}"/>
                </c:ext>
              </c:extLst>
            </c:dLbl>
            <c:dLbl>
              <c:idx val="9"/>
              <c:layout>
                <c:manualLayout>
                  <c:x val="0"/>
                  <c:y val="-0.2314814814814815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B490-4075-AE1A-DE4E54E64193}"/>
                </c:ext>
              </c:extLst>
            </c:dLbl>
            <c:dLbl>
              <c:idx val="10"/>
              <c:layout>
                <c:manualLayout>
                  <c:x val="-2.7777777777777779E-3"/>
                  <c:y val="-8.796296296296296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B490-4075-AE1A-DE4E54E64193}"/>
                </c:ext>
              </c:extLst>
            </c:dLbl>
            <c:dLbl>
              <c:idx val="11"/>
              <c:layout>
                <c:manualLayout>
                  <c:x val="-1.0185067526415994E-16"/>
                  <c:y val="-8.796296296296296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B490-4075-AE1A-DE4E54E64193}"/>
                </c:ext>
              </c:extLst>
            </c:dLbl>
            <c:dLbl>
              <c:idx val="12"/>
              <c:layout>
                <c:manualLayout>
                  <c:x val="-2.7777777777778798E-3"/>
                  <c:y val="-0.1064814814814814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B490-4075-AE1A-DE4E54E64193}"/>
                </c:ext>
              </c:extLst>
            </c:dLbl>
            <c:dLbl>
              <c:idx val="13"/>
              <c:layout>
                <c:manualLayout>
                  <c:x val="0"/>
                  <c:y val="-0.111111111111111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B490-4075-AE1A-DE4E54E641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'Consolidado Agua'!$A$24:$A$37</c:f>
              <c:strCache>
                <c:ptCount val="1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 </c:v>
                </c:pt>
                <c:pt idx="11">
                  <c:v>Diciembre</c:v>
                </c:pt>
                <c:pt idx="12">
                  <c:v>Enero</c:v>
                </c:pt>
                <c:pt idx="13">
                  <c:v>Febrero</c:v>
                </c:pt>
              </c:strCache>
            </c:strRef>
          </c:cat>
          <c:val>
            <c:numRef>
              <c:f>'Consolidado Agua'!$B$24:$B$37</c:f>
              <c:numCache>
                <c:formatCode>General</c:formatCode>
                <c:ptCount val="14"/>
                <c:pt idx="0">
                  <c:v>224</c:v>
                </c:pt>
                <c:pt idx="1">
                  <c:v>210</c:v>
                </c:pt>
                <c:pt idx="2">
                  <c:v>230</c:v>
                </c:pt>
                <c:pt idx="3">
                  <c:v>264</c:v>
                </c:pt>
                <c:pt idx="4">
                  <c:v>208</c:v>
                </c:pt>
                <c:pt idx="5">
                  <c:v>230</c:v>
                </c:pt>
                <c:pt idx="6">
                  <c:v>220</c:v>
                </c:pt>
                <c:pt idx="7">
                  <c:v>262</c:v>
                </c:pt>
                <c:pt idx="8">
                  <c:v>240</c:v>
                </c:pt>
                <c:pt idx="9">
                  <c:v>240</c:v>
                </c:pt>
                <c:pt idx="10">
                  <c:v>60</c:v>
                </c:pt>
                <c:pt idx="11">
                  <c:v>60</c:v>
                </c:pt>
                <c:pt idx="12">
                  <c:v>81</c:v>
                </c:pt>
                <c:pt idx="13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90-4075-AE1A-DE4E54E6419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'Consolidado Agua'!$A$24:$A$37</c:f>
              <c:strCache>
                <c:ptCount val="1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 </c:v>
                </c:pt>
                <c:pt idx="11">
                  <c:v>Diciembre</c:v>
                </c:pt>
                <c:pt idx="12">
                  <c:v>Enero</c:v>
                </c:pt>
                <c:pt idx="13">
                  <c:v>Febrero</c:v>
                </c:pt>
              </c:strCache>
            </c:strRef>
          </c:cat>
          <c:val>
            <c:numRef>
              <c:f>'Consolidado Agua'!$C$24:$C$37</c:f>
              <c:numCache>
                <c:formatCode>General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1-B490-4075-AE1A-DE4E54E6419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60303391"/>
        <c:axId val="857597951"/>
      </c:barChart>
      <c:catAx>
        <c:axId val="860303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7597951"/>
        <c:crosses val="autoZero"/>
        <c:auto val="1"/>
        <c:lblAlgn val="ctr"/>
        <c:lblOffset val="100"/>
        <c:noMultiLvlLbl val="0"/>
      </c:catAx>
      <c:valAx>
        <c:axId val="857597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</a:t>
                </a:r>
                <a:r>
                  <a:rPr lang="es-CO" baseline="0"/>
                  <a:t> m^3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60303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consumo</a:t>
            </a:r>
            <a:r>
              <a:rPr lang="es-CO" baseline="0"/>
              <a:t> del agua 2018-2019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777777777777803E-3"/>
                  <c:y val="-0.2037037037037037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F80-4FB9-B269-761DFE17520F}"/>
                </c:ext>
              </c:extLst>
            </c:dLbl>
            <c:dLbl>
              <c:idx val="1"/>
              <c:layout>
                <c:manualLayout>
                  <c:x val="-2.5462668816039986E-17"/>
                  <c:y val="-0.1990740740740741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F80-4FB9-B269-761DFE17520F}"/>
                </c:ext>
              </c:extLst>
            </c:dLbl>
            <c:dLbl>
              <c:idx val="2"/>
              <c:layout>
                <c:manualLayout>
                  <c:x val="0"/>
                  <c:y val="-0.2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F80-4FB9-B269-761DFE17520F}"/>
                </c:ext>
              </c:extLst>
            </c:dLbl>
            <c:dLbl>
              <c:idx val="3"/>
              <c:layout>
                <c:manualLayout>
                  <c:x val="-5.0925337632079971E-17"/>
                  <c:y val="-0.2546296296296296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F80-4FB9-B269-761DFE17520F}"/>
                </c:ext>
              </c:extLst>
            </c:dLbl>
            <c:dLbl>
              <c:idx val="4"/>
              <c:layout>
                <c:manualLayout>
                  <c:x val="-5.0925337632079971E-17"/>
                  <c:y val="-0.2129629629629629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F80-4FB9-B269-761DFE17520F}"/>
                </c:ext>
              </c:extLst>
            </c:dLbl>
            <c:dLbl>
              <c:idx val="5"/>
              <c:layout>
                <c:manualLayout>
                  <c:x val="-5.0925337632079971E-17"/>
                  <c:y val="-0.2175925925925925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F80-4FB9-B269-761DFE17520F}"/>
                </c:ext>
              </c:extLst>
            </c:dLbl>
            <c:dLbl>
              <c:idx val="6"/>
              <c:layout>
                <c:manualLayout>
                  <c:x val="0"/>
                  <c:y val="-0.2453703703703703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F80-4FB9-B269-761DFE17520F}"/>
                </c:ext>
              </c:extLst>
            </c:dLbl>
            <c:dLbl>
              <c:idx val="7"/>
              <c:layout>
                <c:manualLayout>
                  <c:x val="0"/>
                  <c:y val="-0.2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F80-4FB9-B269-761DFE17520F}"/>
                </c:ext>
              </c:extLst>
            </c:dLbl>
            <c:dLbl>
              <c:idx val="8"/>
              <c:layout>
                <c:manualLayout>
                  <c:x val="0"/>
                  <c:y val="-0.2129629629629629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F80-4FB9-B269-761DFE17520F}"/>
                </c:ext>
              </c:extLst>
            </c:dLbl>
            <c:dLbl>
              <c:idx val="9"/>
              <c:layout>
                <c:manualLayout>
                  <c:x val="0"/>
                  <c:y val="-0.2129629629629629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F80-4FB9-B269-761DFE17520F}"/>
                </c:ext>
              </c:extLst>
            </c:dLbl>
            <c:dLbl>
              <c:idx val="10"/>
              <c:layout>
                <c:manualLayout>
                  <c:x val="0"/>
                  <c:y val="-0.1944444444444444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6F80-4FB9-B269-761DFE17520F}"/>
                </c:ext>
              </c:extLst>
            </c:dLbl>
            <c:dLbl>
              <c:idx val="11"/>
              <c:layout>
                <c:manualLayout>
                  <c:x val="0"/>
                  <c:y val="-0.1990740740740740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6F80-4FB9-B269-761DFE17520F}"/>
                </c:ext>
              </c:extLst>
            </c:dLbl>
            <c:dLbl>
              <c:idx val="12"/>
              <c:layout>
                <c:manualLayout>
                  <c:x val="0"/>
                  <c:y val="-0.2546296296296296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6F80-4FB9-B269-761DFE17520F}"/>
                </c:ext>
              </c:extLst>
            </c:dLbl>
            <c:dLbl>
              <c:idx val="13"/>
              <c:layout>
                <c:manualLayout>
                  <c:x val="-2.0370135052831988E-16"/>
                  <c:y val="-0.263888888888888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F80-4FB9-B269-761DFE1752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'Consolidado Agua'!$H$24:$H$37</c:f>
              <c:strCache>
                <c:ptCount val="1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 </c:v>
                </c:pt>
                <c:pt idx="11">
                  <c:v>Diciembre</c:v>
                </c:pt>
                <c:pt idx="12">
                  <c:v>Enero</c:v>
                </c:pt>
                <c:pt idx="13">
                  <c:v>Febrero</c:v>
                </c:pt>
              </c:strCache>
            </c:strRef>
          </c:cat>
          <c:val>
            <c:numRef>
              <c:f>'Consolidado Agua'!$I$24:$I$37</c:f>
              <c:numCache>
                <c:formatCode>General</c:formatCode>
                <c:ptCount val="14"/>
                <c:pt idx="0">
                  <c:v>57</c:v>
                </c:pt>
                <c:pt idx="1">
                  <c:v>57</c:v>
                </c:pt>
                <c:pt idx="2">
                  <c:v>77</c:v>
                </c:pt>
                <c:pt idx="3">
                  <c:v>77</c:v>
                </c:pt>
                <c:pt idx="4">
                  <c:v>63</c:v>
                </c:pt>
                <c:pt idx="5">
                  <c:v>63</c:v>
                </c:pt>
                <c:pt idx="6">
                  <c:v>75</c:v>
                </c:pt>
                <c:pt idx="7">
                  <c:v>75</c:v>
                </c:pt>
                <c:pt idx="8">
                  <c:v>64</c:v>
                </c:pt>
                <c:pt idx="9">
                  <c:v>64</c:v>
                </c:pt>
                <c:pt idx="10">
                  <c:v>60</c:v>
                </c:pt>
                <c:pt idx="11">
                  <c:v>60</c:v>
                </c:pt>
                <c:pt idx="12">
                  <c:v>81</c:v>
                </c:pt>
                <c:pt idx="13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80-4FB9-B269-761DFE17520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'Consolidado Agua'!$H$24:$H$37</c:f>
              <c:strCache>
                <c:ptCount val="1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 </c:v>
                </c:pt>
                <c:pt idx="11">
                  <c:v>Diciembre</c:v>
                </c:pt>
                <c:pt idx="12">
                  <c:v>Enero</c:v>
                </c:pt>
                <c:pt idx="13">
                  <c:v>Febrero</c:v>
                </c:pt>
              </c:strCache>
            </c:strRef>
          </c:cat>
          <c:val>
            <c:numRef>
              <c:f>'Consolidado Agua'!$J$24:$J$37</c:f>
              <c:numCache>
                <c:formatCode>General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1-6F80-4FB9-B269-761DFE17520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56639672"/>
        <c:axId val="456644592"/>
      </c:barChart>
      <c:catAx>
        <c:axId val="456639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6644592"/>
        <c:crosses val="autoZero"/>
        <c:auto val="1"/>
        <c:lblAlgn val="ctr"/>
        <c:lblOffset val="100"/>
        <c:noMultiLvlLbl val="0"/>
      </c:catAx>
      <c:valAx>
        <c:axId val="45664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m^3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6639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Consolidado consumo de energía  2018-2019</a:t>
            </a:r>
            <a:endParaRPr lang="es-CO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Consolidado Energía'!$A$24:$A$37</c:f>
              <c:strCache>
                <c:ptCount val="1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  <c:pt idx="12">
                  <c:v>Enero</c:v>
                </c:pt>
                <c:pt idx="13">
                  <c:v>Febrero</c:v>
                </c:pt>
              </c:strCache>
            </c:strRef>
          </c:cat>
          <c:val>
            <c:numRef>
              <c:f>' Consolidado Energía'!$B$24:$B$37</c:f>
              <c:numCache>
                <c:formatCode>General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0-AB67-4198-B8F2-0FBA84FF20D8}"/>
            </c:ext>
          </c:extLst>
        </c:ser>
        <c:ser>
          <c:idx val="1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777777777777803E-3"/>
                  <c:y val="-0.2037037037037037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B67-4198-B8F2-0FBA84FF20D8}"/>
                </c:ext>
              </c:extLst>
            </c:dLbl>
            <c:dLbl>
              <c:idx val="1"/>
              <c:layout>
                <c:manualLayout>
                  <c:x val="-2.7777777777777779E-3"/>
                  <c:y val="-0.2638888888888889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B67-4198-B8F2-0FBA84FF20D8}"/>
                </c:ext>
              </c:extLst>
            </c:dLbl>
            <c:dLbl>
              <c:idx val="2"/>
              <c:layout>
                <c:manualLayout>
                  <c:x val="-2.7777777777777779E-3"/>
                  <c:y val="-0.2361111111111111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B67-4198-B8F2-0FBA84FF20D8}"/>
                </c:ext>
              </c:extLst>
            </c:dLbl>
            <c:dLbl>
              <c:idx val="3"/>
              <c:layout>
                <c:manualLayout>
                  <c:x val="5.5555555555555046E-3"/>
                  <c:y val="-0.2407407407407407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B67-4198-B8F2-0FBA84FF20D8}"/>
                </c:ext>
              </c:extLst>
            </c:dLbl>
            <c:dLbl>
              <c:idx val="4"/>
              <c:layout>
                <c:manualLayout>
                  <c:x val="-5.0925337632079971E-17"/>
                  <c:y val="-0.236111111111111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B67-4198-B8F2-0FBA84FF20D8}"/>
                </c:ext>
              </c:extLst>
            </c:dLbl>
            <c:dLbl>
              <c:idx val="5"/>
              <c:layout>
                <c:manualLayout>
                  <c:x val="2.7777777777777779E-3"/>
                  <c:y val="-0.1666666666666667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B67-4198-B8F2-0FBA84FF20D8}"/>
                </c:ext>
              </c:extLst>
            </c:dLbl>
            <c:dLbl>
              <c:idx val="6"/>
              <c:layout>
                <c:manualLayout>
                  <c:x val="0"/>
                  <c:y val="-0.2083333333333333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B67-4198-B8F2-0FBA84FF20D8}"/>
                </c:ext>
              </c:extLst>
            </c:dLbl>
            <c:dLbl>
              <c:idx val="7"/>
              <c:layout>
                <c:manualLayout>
                  <c:x val="0"/>
                  <c:y val="-0.2268518518518518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B67-4198-B8F2-0FBA84FF20D8}"/>
                </c:ext>
              </c:extLst>
            </c:dLbl>
            <c:dLbl>
              <c:idx val="8"/>
              <c:layout>
                <c:manualLayout>
                  <c:x val="0"/>
                  <c:y val="-0.138888888888888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B67-4198-B8F2-0FBA84FF20D8}"/>
                </c:ext>
              </c:extLst>
            </c:dLbl>
            <c:dLbl>
              <c:idx val="9"/>
              <c:layout>
                <c:manualLayout>
                  <c:x val="-2.7777777777777779E-3"/>
                  <c:y val="-0.1342592592592592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B67-4198-B8F2-0FBA84FF20D8}"/>
                </c:ext>
              </c:extLst>
            </c:dLbl>
            <c:dLbl>
              <c:idx val="10"/>
              <c:layout>
                <c:manualLayout>
                  <c:x val="-2.7777777777777779E-3"/>
                  <c:y val="-0.1296296296296296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B67-4198-B8F2-0FBA84FF20D8}"/>
                </c:ext>
              </c:extLst>
            </c:dLbl>
            <c:dLbl>
              <c:idx val="11"/>
              <c:layout>
                <c:manualLayout>
                  <c:x val="-2.7777777777778798E-3"/>
                  <c:y val="-0.1342592592592593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B67-4198-B8F2-0FBA84FF20D8}"/>
                </c:ext>
              </c:extLst>
            </c:dLbl>
            <c:dLbl>
              <c:idx val="12"/>
              <c:layout>
                <c:manualLayout>
                  <c:x val="-1.0185067526415994E-16"/>
                  <c:y val="-9.259259259259267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B67-4198-B8F2-0FBA84FF20D8}"/>
                </c:ext>
              </c:extLst>
            </c:dLbl>
            <c:dLbl>
              <c:idx val="13"/>
              <c:layout>
                <c:manualLayout>
                  <c:x val="-5.5555555555555558E-3"/>
                  <c:y val="-0.138888888888888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B67-4198-B8F2-0FBA84FF20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Consolidado Energía'!$A$24:$A$37</c:f>
              <c:strCache>
                <c:ptCount val="1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  <c:pt idx="12">
                  <c:v>Enero</c:v>
                </c:pt>
                <c:pt idx="13">
                  <c:v>Febrero</c:v>
                </c:pt>
              </c:strCache>
            </c:strRef>
          </c:cat>
          <c:val>
            <c:numRef>
              <c:f>' Consolidado Energía'!$C$24:$C$37</c:f>
              <c:numCache>
                <c:formatCode>General</c:formatCode>
                <c:ptCount val="14"/>
                <c:pt idx="0">
                  <c:v>1188</c:v>
                </c:pt>
                <c:pt idx="1">
                  <c:v>1559</c:v>
                </c:pt>
                <c:pt idx="2">
                  <c:v>1402</c:v>
                </c:pt>
                <c:pt idx="3">
                  <c:v>1457</c:v>
                </c:pt>
                <c:pt idx="4">
                  <c:v>1421</c:v>
                </c:pt>
                <c:pt idx="5">
                  <c:v>924</c:v>
                </c:pt>
                <c:pt idx="6">
                  <c:v>1272</c:v>
                </c:pt>
                <c:pt idx="7">
                  <c:v>1408</c:v>
                </c:pt>
                <c:pt idx="8">
                  <c:v>746</c:v>
                </c:pt>
                <c:pt idx="9">
                  <c:v>695</c:v>
                </c:pt>
                <c:pt idx="10">
                  <c:v>735</c:v>
                </c:pt>
                <c:pt idx="11">
                  <c:v>662</c:v>
                </c:pt>
                <c:pt idx="12">
                  <c:v>323</c:v>
                </c:pt>
                <c:pt idx="13">
                  <c:v>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67-4198-B8F2-0FBA84FF20D8}"/>
            </c:ext>
          </c:extLst>
        </c:ser>
        <c:ser>
          <c:idx val="2"/>
          <c:order val="2"/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Consolidado Energía'!$A$24:$A$37</c:f>
              <c:strCache>
                <c:ptCount val="1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 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  <c:pt idx="12">
                  <c:v>Enero</c:v>
                </c:pt>
                <c:pt idx="13">
                  <c:v>Febrero</c:v>
                </c:pt>
              </c:strCache>
            </c:strRef>
          </c:cat>
          <c:val>
            <c:numRef>
              <c:f>' Consolidado Energía'!$D$24:$D$37</c:f>
              <c:numCache>
                <c:formatCode>General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2-AB67-4198-B8F2-0FBA84FF20D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908823535"/>
        <c:axId val="910850207"/>
      </c:barChart>
      <c:catAx>
        <c:axId val="908823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0850207"/>
        <c:crosses val="autoZero"/>
        <c:auto val="1"/>
        <c:lblAlgn val="ctr"/>
        <c:lblOffset val="100"/>
        <c:noMultiLvlLbl val="0"/>
      </c:catAx>
      <c:valAx>
        <c:axId val="910850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(Kwh)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088235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3</xdr:row>
      <xdr:rowOff>47625</xdr:rowOff>
    </xdr:from>
    <xdr:to>
      <xdr:col>1</xdr:col>
      <xdr:colOff>142875</xdr:colOff>
      <xdr:row>6</xdr:row>
      <xdr:rowOff>161925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7625"/>
          <a:ext cx="8191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47625</xdr:colOff>
      <xdr:row>3</xdr:row>
      <xdr:rowOff>85725</xdr:rowOff>
    </xdr:from>
    <xdr:to>
      <xdr:col>7</xdr:col>
      <xdr:colOff>190500</xdr:colOff>
      <xdr:row>6</xdr:row>
      <xdr:rowOff>142875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85725"/>
          <a:ext cx="9048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95250</xdr:colOff>
      <xdr:row>3</xdr:row>
      <xdr:rowOff>47625</xdr:rowOff>
    </xdr:from>
    <xdr:ext cx="819150" cy="685800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47625"/>
          <a:ext cx="8191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47625</xdr:colOff>
      <xdr:row>3</xdr:row>
      <xdr:rowOff>85725</xdr:rowOff>
    </xdr:from>
    <xdr:ext cx="904875" cy="628650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85725"/>
          <a:ext cx="9048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28575</xdr:colOff>
      <xdr:row>18</xdr:row>
      <xdr:rowOff>28575</xdr:rowOff>
    </xdr:from>
    <xdr:ext cx="819150" cy="685800"/>
    <xdr:pic>
      <xdr:nvPicPr>
        <xdr:cNvPr id="6" name="Imagen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8191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95250</xdr:colOff>
      <xdr:row>18</xdr:row>
      <xdr:rowOff>47625</xdr:rowOff>
    </xdr:from>
    <xdr:ext cx="819150" cy="685800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47625"/>
          <a:ext cx="8191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47625</xdr:colOff>
      <xdr:row>18</xdr:row>
      <xdr:rowOff>85725</xdr:rowOff>
    </xdr:from>
    <xdr:ext cx="904875" cy="628650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85725"/>
          <a:ext cx="9048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0</xdr:col>
      <xdr:colOff>47625</xdr:colOff>
      <xdr:row>45</xdr:row>
      <xdr:rowOff>95250</xdr:rowOff>
    </xdr:from>
    <xdr:to>
      <xdr:col>11</xdr:col>
      <xdr:colOff>476250</xdr:colOff>
      <xdr:row>60</xdr:row>
      <xdr:rowOff>176212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628650</xdr:colOff>
      <xdr:row>45</xdr:row>
      <xdr:rowOff>85725</xdr:rowOff>
    </xdr:from>
    <xdr:to>
      <xdr:col>21</xdr:col>
      <xdr:colOff>638176</xdr:colOff>
      <xdr:row>60</xdr:row>
      <xdr:rowOff>123825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204787</xdr:colOff>
      <xdr:row>30</xdr:row>
      <xdr:rowOff>100012</xdr:rowOff>
    </xdr:from>
    <xdr:to>
      <xdr:col>8</xdr:col>
      <xdr:colOff>347662</xdr:colOff>
      <xdr:row>44</xdr:row>
      <xdr:rowOff>176212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5DFBC46-BAFC-407A-8A04-0527420AB1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585787</xdr:colOff>
      <xdr:row>30</xdr:row>
      <xdr:rowOff>109537</xdr:rowOff>
    </xdr:from>
    <xdr:to>
      <xdr:col>16</xdr:col>
      <xdr:colOff>176212</xdr:colOff>
      <xdr:row>44</xdr:row>
      <xdr:rowOff>185737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0A67E39-2671-430C-8245-2ECBD1FCA6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6</xdr:col>
      <xdr:colOff>114300</xdr:colOff>
      <xdr:row>18</xdr:row>
      <xdr:rowOff>85725</xdr:rowOff>
    </xdr:from>
    <xdr:ext cx="904875" cy="628650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2943225"/>
          <a:ext cx="9048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3</xdr:row>
      <xdr:rowOff>28575</xdr:rowOff>
    </xdr:from>
    <xdr:ext cx="819150" cy="685800"/>
    <xdr:pic>
      <xdr:nvPicPr>
        <xdr:cNvPr id="2" name="Imagen 3">
          <a:extLst>
            <a:ext uri="{FF2B5EF4-FFF2-40B4-BE49-F238E27FC236}">
              <a16:creationId xmlns:a16="http://schemas.microsoft.com/office/drawing/2014/main" id="{43D1605F-0C1D-4F0C-9166-41F8AF7F0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86075"/>
          <a:ext cx="8191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47625</xdr:colOff>
      <xdr:row>3</xdr:row>
      <xdr:rowOff>85725</xdr:rowOff>
    </xdr:from>
    <xdr:ext cx="904875" cy="628650"/>
    <xdr:pic>
      <xdr:nvPicPr>
        <xdr:cNvPr id="3" name="Imagen 4">
          <a:extLst>
            <a:ext uri="{FF2B5EF4-FFF2-40B4-BE49-F238E27FC236}">
              <a16:creationId xmlns:a16="http://schemas.microsoft.com/office/drawing/2014/main" id="{6CB799B9-E90F-4E1C-AD6A-18B781D0D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2943225"/>
          <a:ext cx="9048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95250</xdr:colOff>
      <xdr:row>3</xdr:row>
      <xdr:rowOff>47625</xdr:rowOff>
    </xdr:from>
    <xdr:ext cx="819150" cy="685800"/>
    <xdr:pic>
      <xdr:nvPicPr>
        <xdr:cNvPr id="4" name="Imagen 3">
          <a:extLst>
            <a:ext uri="{FF2B5EF4-FFF2-40B4-BE49-F238E27FC236}">
              <a16:creationId xmlns:a16="http://schemas.microsoft.com/office/drawing/2014/main" id="{8A86160E-20F1-4A0C-BD37-689515FEC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2905125"/>
          <a:ext cx="8191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47625</xdr:colOff>
      <xdr:row>3</xdr:row>
      <xdr:rowOff>85725</xdr:rowOff>
    </xdr:from>
    <xdr:ext cx="904875" cy="628650"/>
    <xdr:pic>
      <xdr:nvPicPr>
        <xdr:cNvPr id="5" name="Imagen 4">
          <a:extLst>
            <a:ext uri="{FF2B5EF4-FFF2-40B4-BE49-F238E27FC236}">
              <a16:creationId xmlns:a16="http://schemas.microsoft.com/office/drawing/2014/main" id="{82D920C6-48C5-4D11-9B22-9D5EC5841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2943225"/>
          <a:ext cx="9048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152400</xdr:colOff>
      <xdr:row>18</xdr:row>
      <xdr:rowOff>28575</xdr:rowOff>
    </xdr:from>
    <xdr:ext cx="638175" cy="685800"/>
    <xdr:pic>
      <xdr:nvPicPr>
        <xdr:cNvPr id="6" name="Imagen 5">
          <a:extLst>
            <a:ext uri="{FF2B5EF4-FFF2-40B4-BE49-F238E27FC236}">
              <a16:creationId xmlns:a16="http://schemas.microsoft.com/office/drawing/2014/main" id="{248CBE54-E3DE-44F4-AD65-5B68ED8AA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457575"/>
          <a:ext cx="6381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47625</xdr:colOff>
      <xdr:row>18</xdr:row>
      <xdr:rowOff>85725</xdr:rowOff>
    </xdr:from>
    <xdr:ext cx="638175" cy="628650"/>
    <xdr:pic>
      <xdr:nvPicPr>
        <xdr:cNvPr id="7" name="Imagen 6">
          <a:extLst>
            <a:ext uri="{FF2B5EF4-FFF2-40B4-BE49-F238E27FC236}">
              <a16:creationId xmlns:a16="http://schemas.microsoft.com/office/drawing/2014/main" id="{54EB1888-3EDC-492C-8E72-098865719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2752725"/>
          <a:ext cx="6381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0</xdr:col>
      <xdr:colOff>80962</xdr:colOff>
      <xdr:row>39</xdr:row>
      <xdr:rowOff>80963</xdr:rowOff>
    </xdr:from>
    <xdr:to>
      <xdr:col>5</xdr:col>
      <xdr:colOff>500062</xdr:colOff>
      <xdr:row>49</xdr:row>
      <xdr:rowOff>142875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9BA75247-8538-44D9-99AF-10E7CD7188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7</xdr:col>
      <xdr:colOff>85725</xdr:colOff>
      <xdr:row>18</xdr:row>
      <xdr:rowOff>57150</xdr:rowOff>
    </xdr:from>
    <xdr:ext cx="638175" cy="685800"/>
    <xdr:pic>
      <xdr:nvPicPr>
        <xdr:cNvPr id="10" name="Imagen 9">
          <a:extLst>
            <a:ext uri="{FF2B5EF4-FFF2-40B4-BE49-F238E27FC236}">
              <a16:creationId xmlns:a16="http://schemas.microsoft.com/office/drawing/2014/main" id="{248CBE54-E3DE-44F4-AD65-5B68ED8AA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86150"/>
          <a:ext cx="6381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47625</xdr:colOff>
      <xdr:row>18</xdr:row>
      <xdr:rowOff>85725</xdr:rowOff>
    </xdr:from>
    <xdr:ext cx="638175" cy="628650"/>
    <xdr:pic>
      <xdr:nvPicPr>
        <xdr:cNvPr id="11" name="Imagen 10">
          <a:extLst>
            <a:ext uri="{FF2B5EF4-FFF2-40B4-BE49-F238E27FC236}">
              <a16:creationId xmlns:a16="http://schemas.microsoft.com/office/drawing/2014/main" id="{54EB1888-3EDC-492C-8E72-098865719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3514725"/>
          <a:ext cx="6381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16</xdr:col>
      <xdr:colOff>247650</xdr:colOff>
      <xdr:row>21</xdr:row>
      <xdr:rowOff>133350</xdr:rowOff>
    </xdr:from>
    <xdr:to>
      <xdr:col>24</xdr:col>
      <xdr:colOff>466725</xdr:colOff>
      <xdr:row>36</xdr:row>
      <xdr:rowOff>19050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3</xdr:row>
      <xdr:rowOff>38100</xdr:rowOff>
    </xdr:from>
    <xdr:to>
      <xdr:col>1</xdr:col>
      <xdr:colOff>76200</xdr:colOff>
      <xdr:row>6</xdr:row>
      <xdr:rowOff>152400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C379C194-BBB0-4B3A-80FA-56EB3DEA3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09600"/>
          <a:ext cx="8191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47625</xdr:colOff>
      <xdr:row>3</xdr:row>
      <xdr:rowOff>85725</xdr:rowOff>
    </xdr:from>
    <xdr:to>
      <xdr:col>6</xdr:col>
      <xdr:colOff>704850</xdr:colOff>
      <xdr:row>6</xdr:row>
      <xdr:rowOff>142875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BF0F307B-6572-46AD-9F45-0ABA2617F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657225"/>
          <a:ext cx="6572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95250</xdr:colOff>
      <xdr:row>3</xdr:row>
      <xdr:rowOff>47625</xdr:rowOff>
    </xdr:from>
    <xdr:ext cx="819150" cy="685800"/>
    <xdr:pic>
      <xdr:nvPicPr>
        <xdr:cNvPr id="4" name="Imagen 3">
          <a:extLst>
            <a:ext uri="{FF2B5EF4-FFF2-40B4-BE49-F238E27FC236}">
              <a16:creationId xmlns:a16="http://schemas.microsoft.com/office/drawing/2014/main" id="{E7609226-0B2E-4B8E-901D-920FC09E4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47625"/>
          <a:ext cx="8191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47625</xdr:colOff>
      <xdr:row>3</xdr:row>
      <xdr:rowOff>85725</xdr:rowOff>
    </xdr:from>
    <xdr:ext cx="676275" cy="628650"/>
    <xdr:pic>
      <xdr:nvPicPr>
        <xdr:cNvPr id="5" name="Imagen 4">
          <a:extLst>
            <a:ext uri="{FF2B5EF4-FFF2-40B4-BE49-F238E27FC236}">
              <a16:creationId xmlns:a16="http://schemas.microsoft.com/office/drawing/2014/main" id="{3547D2DE-5827-4FDA-8F27-058C1E682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625" y="85725"/>
          <a:ext cx="676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342900</xdr:colOff>
      <xdr:row>18</xdr:row>
      <xdr:rowOff>47625</xdr:rowOff>
    </xdr:from>
    <xdr:ext cx="819150" cy="685800"/>
    <xdr:pic>
      <xdr:nvPicPr>
        <xdr:cNvPr id="6" name="Imagen 3">
          <a:extLst>
            <a:ext uri="{FF2B5EF4-FFF2-40B4-BE49-F238E27FC236}">
              <a16:creationId xmlns:a16="http://schemas.microsoft.com/office/drawing/2014/main" id="{11FEB53B-3C73-4BF4-8992-D7DA53698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476625"/>
          <a:ext cx="8191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47625</xdr:colOff>
      <xdr:row>18</xdr:row>
      <xdr:rowOff>85725</xdr:rowOff>
    </xdr:from>
    <xdr:ext cx="676275" cy="628650"/>
    <xdr:pic>
      <xdr:nvPicPr>
        <xdr:cNvPr id="7" name="Imagen 4">
          <a:extLst>
            <a:ext uri="{FF2B5EF4-FFF2-40B4-BE49-F238E27FC236}">
              <a16:creationId xmlns:a16="http://schemas.microsoft.com/office/drawing/2014/main" id="{BC2A7570-E9FA-422F-BD0B-5AD3061A9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3514725"/>
          <a:ext cx="676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7</xdr:col>
      <xdr:colOff>485775</xdr:colOff>
      <xdr:row>20</xdr:row>
      <xdr:rowOff>23813</xdr:rowOff>
    </xdr:from>
    <xdr:to>
      <xdr:col>14</xdr:col>
      <xdr:colOff>33337</xdr:colOff>
      <xdr:row>31</xdr:row>
      <xdr:rowOff>47625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9939062E-11C3-41D3-836D-6BB74577B7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workbookViewId="0">
      <selection activeCell="T15" sqref="T14:T15"/>
    </sheetView>
  </sheetViews>
  <sheetFormatPr baseColWidth="10" defaultRowHeight="15" x14ac:dyDescent="0.25"/>
  <cols>
    <col min="2" max="2" width="2.28515625" customWidth="1"/>
    <col min="4" max="4" width="9.7109375" customWidth="1"/>
    <col min="6" max="6" width="4.140625" customWidth="1"/>
    <col min="8" max="8" width="4.5703125" customWidth="1"/>
    <col min="11" max="11" width="3.5703125" customWidth="1"/>
    <col min="15" max="15" width="2.5703125" customWidth="1"/>
    <col min="17" max="17" width="4.7109375" customWidth="1"/>
    <col min="18" max="18" width="4.28515625" customWidth="1"/>
  </cols>
  <sheetData>
    <row r="1" spans="1:20" x14ac:dyDescent="0.25">
      <c r="D1" s="39" t="s">
        <v>24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20" x14ac:dyDescent="0.25"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4" spans="1:20" x14ac:dyDescent="0.25">
      <c r="A4" s="26"/>
      <c r="B4" s="26"/>
      <c r="C4" s="24" t="s">
        <v>21</v>
      </c>
      <c r="D4" s="24"/>
      <c r="E4" s="24"/>
      <c r="F4" s="24"/>
      <c r="G4" s="23"/>
      <c r="H4" s="23"/>
      <c r="J4" s="26"/>
      <c r="K4" s="26"/>
      <c r="L4" s="24" t="s">
        <v>21</v>
      </c>
      <c r="M4" s="24"/>
      <c r="N4" s="24"/>
      <c r="O4" s="24"/>
      <c r="P4" s="23"/>
      <c r="Q4" s="23"/>
    </row>
    <row r="5" spans="1:20" x14ac:dyDescent="0.25">
      <c r="A5" s="26"/>
      <c r="B5" s="26"/>
      <c r="C5" s="24" t="s">
        <v>0</v>
      </c>
      <c r="D5" s="24"/>
      <c r="E5" s="24"/>
      <c r="F5" s="24"/>
      <c r="G5" s="23"/>
      <c r="H5" s="23"/>
      <c r="J5" s="26"/>
      <c r="K5" s="26"/>
      <c r="L5" s="24" t="s">
        <v>0</v>
      </c>
      <c r="M5" s="24"/>
      <c r="N5" s="24"/>
      <c r="O5" s="24"/>
      <c r="P5" s="23"/>
      <c r="Q5" s="23"/>
    </row>
    <row r="6" spans="1:20" x14ac:dyDescent="0.25">
      <c r="A6" s="26"/>
      <c r="B6" s="26"/>
      <c r="C6" s="25" t="s">
        <v>4</v>
      </c>
      <c r="D6" s="26"/>
      <c r="E6" s="26"/>
      <c r="F6" s="26"/>
      <c r="G6" s="23"/>
      <c r="H6" s="23"/>
      <c r="J6" s="26"/>
      <c r="K6" s="26"/>
      <c r="L6" s="25" t="s">
        <v>13</v>
      </c>
      <c r="M6" s="26"/>
      <c r="N6" s="26"/>
      <c r="O6" s="26"/>
      <c r="P6" s="23"/>
      <c r="Q6" s="23"/>
    </row>
    <row r="7" spans="1:20" x14ac:dyDescent="0.25">
      <c r="A7" s="26"/>
      <c r="B7" s="26"/>
      <c r="C7" s="26"/>
      <c r="D7" s="26"/>
      <c r="E7" s="26"/>
      <c r="F7" s="26"/>
      <c r="G7" s="23"/>
      <c r="H7" s="23"/>
      <c r="J7" s="26"/>
      <c r="K7" s="26"/>
      <c r="L7" s="26"/>
      <c r="M7" s="26"/>
      <c r="N7" s="26"/>
      <c r="O7" s="26"/>
      <c r="P7" s="23"/>
      <c r="Q7" s="23"/>
    </row>
    <row r="8" spans="1:20" x14ac:dyDescent="0.25">
      <c r="A8" s="23" t="s">
        <v>3</v>
      </c>
      <c r="B8" s="23"/>
      <c r="C8" s="23" t="s">
        <v>1</v>
      </c>
      <c r="D8" s="23"/>
      <c r="E8" s="23" t="s">
        <v>2</v>
      </c>
      <c r="F8" s="23"/>
      <c r="G8" s="23"/>
      <c r="H8" s="23"/>
      <c r="J8" s="23" t="s">
        <v>3</v>
      </c>
      <c r="K8" s="23"/>
      <c r="L8" s="23" t="s">
        <v>1</v>
      </c>
      <c r="M8" s="23"/>
      <c r="N8" s="23" t="s">
        <v>2</v>
      </c>
      <c r="O8" s="23"/>
      <c r="P8" s="23"/>
      <c r="Q8" s="23"/>
      <c r="S8" s="39" t="s">
        <v>26</v>
      </c>
      <c r="T8" s="39"/>
    </row>
    <row r="9" spans="1:20" x14ac:dyDescent="0.25">
      <c r="A9" s="35" t="s">
        <v>5</v>
      </c>
      <c r="B9" s="36"/>
      <c r="C9" s="30">
        <v>440</v>
      </c>
      <c r="D9" s="31"/>
      <c r="E9" s="27">
        <v>240067</v>
      </c>
      <c r="F9" s="28"/>
      <c r="G9" s="28"/>
      <c r="H9" s="29"/>
      <c r="J9" s="35" t="s">
        <v>5</v>
      </c>
      <c r="K9" s="36"/>
      <c r="L9" s="26">
        <v>748</v>
      </c>
      <c r="M9" s="26"/>
      <c r="N9" s="27">
        <v>410087</v>
      </c>
      <c r="O9" s="28"/>
      <c r="P9" s="28"/>
      <c r="Q9" s="29"/>
      <c r="S9" s="39"/>
      <c r="T9" s="39"/>
    </row>
    <row r="10" spans="1:20" x14ac:dyDescent="0.25">
      <c r="A10" s="23" t="s">
        <v>6</v>
      </c>
      <c r="B10" s="23"/>
      <c r="C10" s="26">
        <v>612</v>
      </c>
      <c r="D10" s="26"/>
      <c r="E10" s="37">
        <v>297010</v>
      </c>
      <c r="F10" s="37"/>
      <c r="G10" s="37"/>
      <c r="H10" s="37"/>
      <c r="J10" s="23" t="s">
        <v>6</v>
      </c>
      <c r="K10" s="23"/>
      <c r="L10" s="26">
        <v>947</v>
      </c>
      <c r="M10" s="26"/>
      <c r="N10" s="27">
        <v>459590</v>
      </c>
      <c r="O10" s="28"/>
      <c r="P10" s="28"/>
      <c r="Q10" s="29"/>
    </row>
    <row r="11" spans="1:20" x14ac:dyDescent="0.25">
      <c r="A11" s="23" t="s">
        <v>7</v>
      </c>
      <c r="B11" s="23"/>
      <c r="C11" s="26">
        <v>593</v>
      </c>
      <c r="D11" s="26"/>
      <c r="E11" s="37">
        <v>337313</v>
      </c>
      <c r="F11" s="37"/>
      <c r="G11" s="37"/>
      <c r="H11" s="37"/>
      <c r="J11" s="23" t="s">
        <v>7</v>
      </c>
      <c r="K11" s="23"/>
      <c r="L11" s="26">
        <v>809</v>
      </c>
      <c r="M11" s="26"/>
      <c r="N11" s="27">
        <v>461421</v>
      </c>
      <c r="O11" s="28"/>
      <c r="P11" s="28"/>
      <c r="Q11" s="29"/>
    </row>
    <row r="12" spans="1:20" x14ac:dyDescent="0.25">
      <c r="A12" s="34" t="s">
        <v>8</v>
      </c>
      <c r="B12" s="34"/>
      <c r="C12" s="26">
        <v>620</v>
      </c>
      <c r="D12" s="26"/>
      <c r="E12" s="37">
        <v>349067</v>
      </c>
      <c r="F12" s="37"/>
      <c r="G12" s="37"/>
      <c r="H12" s="37"/>
      <c r="J12" s="34" t="s">
        <v>8</v>
      </c>
      <c r="K12" s="34"/>
      <c r="L12" s="26">
        <v>837</v>
      </c>
      <c r="M12" s="26"/>
      <c r="N12" s="27">
        <v>471205</v>
      </c>
      <c r="O12" s="28"/>
      <c r="P12" s="28"/>
      <c r="Q12" s="29"/>
    </row>
    <row r="13" spans="1:20" x14ac:dyDescent="0.25">
      <c r="A13" s="34" t="s">
        <v>9</v>
      </c>
      <c r="B13" s="34"/>
      <c r="C13" s="26">
        <v>612</v>
      </c>
      <c r="D13" s="26"/>
      <c r="E13" s="37">
        <f>+E10</f>
        <v>297010</v>
      </c>
      <c r="F13" s="26"/>
      <c r="G13" s="26"/>
      <c r="H13" s="26"/>
      <c r="J13" s="34" t="s">
        <v>9</v>
      </c>
      <c r="K13" s="34"/>
      <c r="L13" s="26">
        <v>809</v>
      </c>
      <c r="M13" s="26"/>
      <c r="N13" s="27">
        <v>461421</v>
      </c>
      <c r="O13" s="28"/>
      <c r="P13" s="28"/>
      <c r="Q13" s="29"/>
    </row>
    <row r="14" spans="1:20" x14ac:dyDescent="0.25">
      <c r="A14" s="34" t="s">
        <v>10</v>
      </c>
      <c r="B14" s="34"/>
      <c r="C14" s="26">
        <v>380</v>
      </c>
      <c r="D14" s="26"/>
      <c r="E14" s="37">
        <v>385967</v>
      </c>
      <c r="F14" s="26"/>
      <c r="G14" s="26"/>
      <c r="H14" s="26"/>
      <c r="J14" s="34" t="s">
        <v>10</v>
      </c>
      <c r="K14" s="34"/>
      <c r="L14" s="26">
        <v>544</v>
      </c>
      <c r="M14" s="26"/>
      <c r="N14" s="27">
        <f>705404-N13</f>
        <v>243983</v>
      </c>
      <c r="O14" s="28"/>
      <c r="P14" s="28"/>
      <c r="Q14" s="29"/>
    </row>
    <row r="15" spans="1:20" x14ac:dyDescent="0.25">
      <c r="A15" s="34" t="s">
        <v>11</v>
      </c>
      <c r="B15" s="34"/>
      <c r="C15" s="26">
        <v>487</v>
      </c>
      <c r="D15" s="26"/>
      <c r="E15" s="37">
        <v>243048</v>
      </c>
      <c r="F15" s="26"/>
      <c r="G15" s="26"/>
      <c r="H15" s="26"/>
      <c r="J15" s="34" t="s">
        <v>11</v>
      </c>
      <c r="K15" s="34"/>
      <c r="L15" s="26">
        <v>785</v>
      </c>
      <c r="M15" s="26"/>
      <c r="N15" s="27">
        <v>437859</v>
      </c>
      <c r="O15" s="28"/>
      <c r="P15" s="28"/>
      <c r="Q15" s="29"/>
    </row>
    <row r="16" spans="1:20" x14ac:dyDescent="0.25">
      <c r="A16" s="26" t="s">
        <v>12</v>
      </c>
      <c r="B16" s="26"/>
      <c r="C16" s="26">
        <v>662</v>
      </c>
      <c r="D16" s="26"/>
      <c r="E16" s="37">
        <v>339700</v>
      </c>
      <c r="F16" s="26"/>
      <c r="G16" s="26"/>
      <c r="H16" s="26"/>
      <c r="J16" s="26" t="s">
        <v>12</v>
      </c>
      <c r="K16" s="26"/>
      <c r="L16" s="26">
        <v>746</v>
      </c>
      <c r="M16" s="26"/>
      <c r="N16" s="27">
        <v>421084</v>
      </c>
      <c r="O16" s="28"/>
      <c r="P16" s="28"/>
      <c r="Q16" s="29"/>
    </row>
    <row r="17" spans="1:20" x14ac:dyDescent="0.25">
      <c r="A17" s="38"/>
      <c r="B17" s="38"/>
    </row>
    <row r="18" spans="1:20" x14ac:dyDescent="0.25">
      <c r="A18" s="38"/>
      <c r="B18" s="38"/>
    </row>
    <row r="19" spans="1:20" x14ac:dyDescent="0.25">
      <c r="A19" s="26"/>
      <c r="B19" s="26"/>
      <c r="C19" s="24" t="s">
        <v>22</v>
      </c>
      <c r="D19" s="24"/>
      <c r="E19" s="24"/>
      <c r="F19" s="24"/>
      <c r="G19" s="23"/>
      <c r="H19" s="23"/>
      <c r="J19" s="26"/>
      <c r="K19" s="26"/>
      <c r="L19" s="24" t="s">
        <v>22</v>
      </c>
      <c r="M19" s="24"/>
      <c r="N19" s="24"/>
      <c r="O19" s="24"/>
      <c r="P19" s="23"/>
      <c r="Q19" s="23"/>
    </row>
    <row r="20" spans="1:20" x14ac:dyDescent="0.25">
      <c r="A20" s="26"/>
      <c r="B20" s="26"/>
      <c r="C20" s="24" t="s">
        <v>0</v>
      </c>
      <c r="D20" s="24"/>
      <c r="E20" s="24"/>
      <c r="F20" s="24"/>
      <c r="G20" s="23"/>
      <c r="H20" s="23"/>
      <c r="J20" s="26"/>
      <c r="K20" s="26"/>
      <c r="L20" s="24" t="s">
        <v>0</v>
      </c>
      <c r="M20" s="24"/>
      <c r="N20" s="24"/>
      <c r="O20" s="24"/>
      <c r="P20" s="23"/>
      <c r="Q20" s="23"/>
    </row>
    <row r="21" spans="1:20" x14ac:dyDescent="0.25">
      <c r="A21" s="26"/>
      <c r="B21" s="26"/>
      <c r="C21" s="25" t="s">
        <v>4</v>
      </c>
      <c r="D21" s="26"/>
      <c r="E21" s="26"/>
      <c r="F21" s="26"/>
      <c r="G21" s="23"/>
      <c r="H21" s="23"/>
      <c r="J21" s="26"/>
      <c r="K21" s="26"/>
      <c r="L21" s="25" t="s">
        <v>13</v>
      </c>
      <c r="M21" s="26"/>
      <c r="N21" s="26"/>
      <c r="O21" s="26"/>
      <c r="P21" s="23"/>
      <c r="Q21" s="23"/>
    </row>
    <row r="22" spans="1:20" x14ac:dyDescent="0.25">
      <c r="A22" s="26"/>
      <c r="B22" s="26"/>
      <c r="C22" s="26"/>
      <c r="D22" s="26"/>
      <c r="E22" s="26"/>
      <c r="F22" s="26"/>
      <c r="G22" s="23"/>
      <c r="H22" s="23"/>
      <c r="J22" s="26"/>
      <c r="K22" s="26"/>
      <c r="L22" s="26"/>
      <c r="M22" s="26"/>
      <c r="N22" s="26"/>
      <c r="O22" s="26"/>
      <c r="P22" s="23"/>
      <c r="Q22" s="23"/>
    </row>
    <row r="23" spans="1:20" x14ac:dyDescent="0.25">
      <c r="A23" s="23" t="s">
        <v>3</v>
      </c>
      <c r="B23" s="23"/>
      <c r="C23" s="35" t="s">
        <v>14</v>
      </c>
      <c r="D23" s="36"/>
      <c r="E23" s="9" t="s">
        <v>2</v>
      </c>
      <c r="F23" s="11"/>
      <c r="G23" s="11"/>
      <c r="H23" s="10"/>
      <c r="J23" s="23" t="s">
        <v>3</v>
      </c>
      <c r="K23" s="23"/>
      <c r="L23" s="23" t="s">
        <v>14</v>
      </c>
      <c r="M23" s="23"/>
      <c r="N23" s="23" t="s">
        <v>2</v>
      </c>
      <c r="O23" s="23"/>
      <c r="P23" s="23"/>
      <c r="Q23" s="23"/>
      <c r="S23" s="39" t="s">
        <v>25</v>
      </c>
      <c r="T23" s="39"/>
    </row>
    <row r="24" spans="1:20" x14ac:dyDescent="0.25">
      <c r="A24" s="35" t="s">
        <v>5</v>
      </c>
      <c r="B24" s="36"/>
      <c r="C24" s="30">
        <v>167</v>
      </c>
      <c r="D24" s="31"/>
      <c r="E24" s="6">
        <v>365582</v>
      </c>
      <c r="F24" s="7"/>
      <c r="G24" s="7"/>
      <c r="H24" s="8"/>
      <c r="J24" s="35" t="s">
        <v>5</v>
      </c>
      <c r="K24" s="36"/>
      <c r="L24" s="26">
        <v>57</v>
      </c>
      <c r="M24" s="26"/>
      <c r="N24" s="27">
        <v>132323</v>
      </c>
      <c r="O24" s="28"/>
      <c r="P24" s="28"/>
      <c r="Q24" s="29"/>
      <c r="S24" s="39"/>
      <c r="T24" s="39"/>
    </row>
    <row r="25" spans="1:20" x14ac:dyDescent="0.25">
      <c r="A25" s="23" t="s">
        <v>6</v>
      </c>
      <c r="B25" s="23"/>
      <c r="C25" s="30">
        <v>153</v>
      </c>
      <c r="D25" s="31"/>
      <c r="E25" s="6">
        <v>337377</v>
      </c>
      <c r="F25" s="7"/>
      <c r="G25" s="7"/>
      <c r="H25" s="8"/>
      <c r="J25" s="23" t="s">
        <v>6</v>
      </c>
      <c r="K25" s="23"/>
      <c r="L25" s="26">
        <v>57</v>
      </c>
      <c r="M25" s="26"/>
      <c r="N25" s="27">
        <v>131732</v>
      </c>
      <c r="O25" s="28"/>
      <c r="P25" s="28"/>
      <c r="Q25" s="29"/>
    </row>
    <row r="26" spans="1:20" x14ac:dyDescent="0.25">
      <c r="A26" s="23" t="s">
        <v>7</v>
      </c>
      <c r="B26" s="23"/>
      <c r="C26" s="30">
        <v>153</v>
      </c>
      <c r="D26" s="31"/>
      <c r="E26" s="6">
        <v>335825</v>
      </c>
      <c r="F26" s="7"/>
      <c r="G26" s="7"/>
      <c r="H26" s="8"/>
      <c r="J26" s="23" t="s">
        <v>7</v>
      </c>
      <c r="K26" s="23"/>
      <c r="L26" s="26">
        <v>77</v>
      </c>
      <c r="M26" s="26"/>
      <c r="N26" s="27">
        <v>174246</v>
      </c>
      <c r="O26" s="28"/>
      <c r="P26" s="28"/>
      <c r="Q26" s="29"/>
    </row>
    <row r="27" spans="1:20" x14ac:dyDescent="0.25">
      <c r="A27" s="34" t="s">
        <v>8</v>
      </c>
      <c r="B27" s="34"/>
      <c r="C27" s="30">
        <v>187</v>
      </c>
      <c r="D27" s="31"/>
      <c r="E27" s="6">
        <v>408100</v>
      </c>
      <c r="F27" s="7"/>
      <c r="G27" s="7"/>
      <c r="H27" s="8"/>
      <c r="J27" s="34" t="s">
        <v>8</v>
      </c>
      <c r="K27" s="34"/>
      <c r="L27" s="26">
        <v>77</v>
      </c>
      <c r="M27" s="26"/>
      <c r="N27" s="27">
        <v>174246</v>
      </c>
      <c r="O27" s="28"/>
      <c r="P27" s="28"/>
      <c r="Q27" s="29"/>
    </row>
    <row r="28" spans="1:20" x14ac:dyDescent="0.25">
      <c r="A28" s="34" t="s">
        <v>9</v>
      </c>
      <c r="B28" s="34"/>
      <c r="C28" s="30">
        <v>145</v>
      </c>
      <c r="D28" s="31"/>
      <c r="E28" s="6">
        <v>318811</v>
      </c>
      <c r="F28" s="7"/>
      <c r="G28" s="7"/>
      <c r="H28" s="8"/>
      <c r="J28" s="32" t="s">
        <v>9</v>
      </c>
      <c r="K28" s="33"/>
      <c r="L28" s="26">
        <v>63</v>
      </c>
      <c r="M28" s="26"/>
      <c r="N28" s="27">
        <v>144482</v>
      </c>
      <c r="O28" s="28"/>
      <c r="P28" s="28"/>
      <c r="Q28" s="29"/>
    </row>
    <row r="29" spans="1:20" x14ac:dyDescent="0.25">
      <c r="A29" s="32" t="s">
        <v>10</v>
      </c>
      <c r="B29" s="33"/>
      <c r="C29" s="30">
        <v>167</v>
      </c>
      <c r="D29" s="31"/>
      <c r="E29" s="6">
        <v>365582</v>
      </c>
      <c r="F29" s="7"/>
      <c r="G29" s="7"/>
      <c r="H29" s="8"/>
      <c r="J29" s="32" t="s">
        <v>10</v>
      </c>
      <c r="K29" s="33"/>
      <c r="L29" s="26">
        <v>63</v>
      </c>
      <c r="M29" s="26"/>
      <c r="N29" s="27">
        <v>144482</v>
      </c>
      <c r="O29" s="28"/>
      <c r="P29" s="28"/>
      <c r="Q29" s="29"/>
    </row>
    <row r="30" spans="1:20" x14ac:dyDescent="0.25">
      <c r="A30" s="32" t="s">
        <v>11</v>
      </c>
      <c r="B30" s="33"/>
      <c r="C30" s="30">
        <v>145</v>
      </c>
      <c r="D30" s="31"/>
      <c r="E30" s="6">
        <v>318812</v>
      </c>
      <c r="F30" s="7"/>
      <c r="G30" s="7"/>
      <c r="H30" s="8"/>
      <c r="J30" s="32" t="s">
        <v>11</v>
      </c>
      <c r="K30" s="33"/>
      <c r="L30" s="26">
        <v>75</v>
      </c>
      <c r="M30" s="26"/>
      <c r="N30" s="27">
        <v>170001</v>
      </c>
      <c r="O30" s="28"/>
      <c r="P30" s="28"/>
      <c r="Q30" s="29"/>
    </row>
  </sheetData>
  <mergeCells count="119">
    <mergeCell ref="D1:O2"/>
    <mergeCell ref="S8:T9"/>
    <mergeCell ref="S23:T24"/>
    <mergeCell ref="A9:B9"/>
    <mergeCell ref="C9:D9"/>
    <mergeCell ref="A10:B10"/>
    <mergeCell ref="C10:D10"/>
    <mergeCell ref="A11:B11"/>
    <mergeCell ref="C11:D11"/>
    <mergeCell ref="A4:B7"/>
    <mergeCell ref="C4:F4"/>
    <mergeCell ref="G4:H7"/>
    <mergeCell ref="C5:F5"/>
    <mergeCell ref="C6:F7"/>
    <mergeCell ref="E8:H8"/>
    <mergeCell ref="C8:D8"/>
    <mergeCell ref="C16:D16"/>
    <mergeCell ref="E16:H16"/>
    <mergeCell ref="J4:K7"/>
    <mergeCell ref="J9:K9"/>
    <mergeCell ref="J10:K10"/>
    <mergeCell ref="J11:K11"/>
    <mergeCell ref="J12:K12"/>
    <mergeCell ref="A18:B18"/>
    <mergeCell ref="A16:B16"/>
    <mergeCell ref="A17:B17"/>
    <mergeCell ref="A8:B8"/>
    <mergeCell ref="J13:K13"/>
    <mergeCell ref="J14:K14"/>
    <mergeCell ref="J15:K15"/>
    <mergeCell ref="J16:K16"/>
    <mergeCell ref="E9:H9"/>
    <mergeCell ref="L4:O4"/>
    <mergeCell ref="L16:M16"/>
    <mergeCell ref="N16:Q16"/>
    <mergeCell ref="C12:D12"/>
    <mergeCell ref="C13:D13"/>
    <mergeCell ref="C14:D14"/>
    <mergeCell ref="C15:D15"/>
    <mergeCell ref="E10:H10"/>
    <mergeCell ref="E11:H11"/>
    <mergeCell ref="E12:H12"/>
    <mergeCell ref="E13:H13"/>
    <mergeCell ref="A12:B12"/>
    <mergeCell ref="A13:B13"/>
    <mergeCell ref="A14:B14"/>
    <mergeCell ref="A15:B15"/>
    <mergeCell ref="A24:B24"/>
    <mergeCell ref="A25:B25"/>
    <mergeCell ref="P4:Q7"/>
    <mergeCell ref="L5:O5"/>
    <mergeCell ref="L6:O7"/>
    <mergeCell ref="J8:K8"/>
    <mergeCell ref="L8:M8"/>
    <mergeCell ref="N8:Q8"/>
    <mergeCell ref="E14:H14"/>
    <mergeCell ref="E15:H15"/>
    <mergeCell ref="L15:M15"/>
    <mergeCell ref="N9:Q9"/>
    <mergeCell ref="N10:Q10"/>
    <mergeCell ref="N11:Q11"/>
    <mergeCell ref="N12:Q12"/>
    <mergeCell ref="N13:Q13"/>
    <mergeCell ref="N14:Q14"/>
    <mergeCell ref="N15:Q15"/>
    <mergeCell ref="L9:M9"/>
    <mergeCell ref="L10:M10"/>
    <mergeCell ref="L11:M11"/>
    <mergeCell ref="L12:M12"/>
    <mergeCell ref="L13:M13"/>
    <mergeCell ref="L14:M14"/>
    <mergeCell ref="C27:D27"/>
    <mergeCell ref="J27:K27"/>
    <mergeCell ref="C23:D23"/>
    <mergeCell ref="C28:D28"/>
    <mergeCell ref="C29:D29"/>
    <mergeCell ref="C30:D30"/>
    <mergeCell ref="L27:M27"/>
    <mergeCell ref="L28:M28"/>
    <mergeCell ref="L29:M29"/>
    <mergeCell ref="L30:M30"/>
    <mergeCell ref="J23:K23"/>
    <mergeCell ref="J24:K24"/>
    <mergeCell ref="J25:K25"/>
    <mergeCell ref="N28:Q28"/>
    <mergeCell ref="N29:Q29"/>
    <mergeCell ref="N30:Q30"/>
    <mergeCell ref="L26:M26"/>
    <mergeCell ref="N26:Q26"/>
    <mergeCell ref="A26:B26"/>
    <mergeCell ref="A19:B22"/>
    <mergeCell ref="C19:F19"/>
    <mergeCell ref="G19:H22"/>
    <mergeCell ref="C20:F20"/>
    <mergeCell ref="C21:F22"/>
    <mergeCell ref="A23:B23"/>
    <mergeCell ref="C24:D24"/>
    <mergeCell ref="C25:D25"/>
    <mergeCell ref="C26:D26"/>
    <mergeCell ref="J28:K28"/>
    <mergeCell ref="J29:K29"/>
    <mergeCell ref="J30:K30"/>
    <mergeCell ref="A30:B30"/>
    <mergeCell ref="J19:K22"/>
    <mergeCell ref="L19:O19"/>
    <mergeCell ref="A27:B27"/>
    <mergeCell ref="A28:B28"/>
    <mergeCell ref="A29:B29"/>
    <mergeCell ref="P19:Q22"/>
    <mergeCell ref="L20:O20"/>
    <mergeCell ref="L21:O22"/>
    <mergeCell ref="L23:M23"/>
    <mergeCell ref="N23:Q23"/>
    <mergeCell ref="L24:M24"/>
    <mergeCell ref="L25:M25"/>
    <mergeCell ref="J26:K26"/>
    <mergeCell ref="N27:Q27"/>
    <mergeCell ref="N24:Q24"/>
    <mergeCell ref="N25:Q2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topLeftCell="C55" workbookViewId="0">
      <selection activeCell="L66" sqref="L66"/>
    </sheetView>
  </sheetViews>
  <sheetFormatPr baseColWidth="10" defaultRowHeight="15" x14ac:dyDescent="0.25"/>
  <cols>
    <col min="1" max="1" width="16.5703125" customWidth="1"/>
    <col min="7" max="7" width="4.42578125" customWidth="1"/>
    <col min="14" max="14" width="3.42578125" customWidth="1"/>
    <col min="15" max="15" width="2.140625" customWidth="1"/>
    <col min="19" max="19" width="5.7109375" customWidth="1"/>
    <col min="20" max="20" width="5.42578125" customWidth="1"/>
    <col min="21" max="21" width="7.140625" customWidth="1"/>
    <col min="22" max="22" width="1.28515625" customWidth="1"/>
  </cols>
  <sheetData>
    <row r="1" spans="1:17" x14ac:dyDescent="0.25">
      <c r="D1" s="39" t="s">
        <v>27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7" x14ac:dyDescent="0.25"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7" x14ac:dyDescent="0.25">
      <c r="A3" s="38"/>
      <c r="B3" s="38"/>
    </row>
    <row r="4" spans="1:17" x14ac:dyDescent="0.25">
      <c r="A4" s="26"/>
      <c r="B4" s="26"/>
      <c r="C4" s="24" t="s">
        <v>22</v>
      </c>
      <c r="D4" s="24"/>
      <c r="E4" s="24"/>
      <c r="F4" s="24"/>
      <c r="G4" s="23"/>
      <c r="H4" s="23"/>
      <c r="J4" s="26"/>
      <c r="K4" s="26"/>
      <c r="L4" s="24" t="s">
        <v>15</v>
      </c>
      <c r="M4" s="24"/>
      <c r="N4" s="24"/>
      <c r="O4" s="24"/>
      <c r="P4" s="23"/>
      <c r="Q4" s="23"/>
    </row>
    <row r="5" spans="1:17" x14ac:dyDescent="0.25">
      <c r="A5" s="26"/>
      <c r="B5" s="26"/>
      <c r="C5" s="24" t="s">
        <v>0</v>
      </c>
      <c r="D5" s="24"/>
      <c r="E5" s="24"/>
      <c r="F5" s="24"/>
      <c r="G5" s="23"/>
      <c r="H5" s="23"/>
      <c r="J5" s="26"/>
      <c r="K5" s="26"/>
      <c r="L5" s="24" t="s">
        <v>0</v>
      </c>
      <c r="M5" s="24"/>
      <c r="N5" s="24"/>
      <c r="O5" s="24"/>
      <c r="P5" s="23"/>
      <c r="Q5" s="23"/>
    </row>
    <row r="6" spans="1:17" x14ac:dyDescent="0.25">
      <c r="A6" s="26"/>
      <c r="B6" s="26"/>
      <c r="C6" s="25" t="s">
        <v>4</v>
      </c>
      <c r="D6" s="26"/>
      <c r="E6" s="26"/>
      <c r="F6" s="26"/>
      <c r="G6" s="23"/>
      <c r="H6" s="23"/>
      <c r="J6" s="26"/>
      <c r="K6" s="26"/>
      <c r="L6" s="25" t="s">
        <v>13</v>
      </c>
      <c r="M6" s="26"/>
      <c r="N6" s="26"/>
      <c r="O6" s="26"/>
      <c r="P6" s="23"/>
      <c r="Q6" s="23"/>
    </row>
    <row r="7" spans="1:17" x14ac:dyDescent="0.25">
      <c r="A7" s="26"/>
      <c r="B7" s="26"/>
      <c r="C7" s="26"/>
      <c r="D7" s="26"/>
      <c r="E7" s="26"/>
      <c r="F7" s="26"/>
      <c r="G7" s="23"/>
      <c r="H7" s="23"/>
      <c r="J7" s="26"/>
      <c r="K7" s="26"/>
      <c r="L7" s="26"/>
      <c r="M7" s="26"/>
      <c r="N7" s="26"/>
      <c r="O7" s="26"/>
      <c r="P7" s="23"/>
      <c r="Q7" s="23"/>
    </row>
    <row r="8" spans="1:17" x14ac:dyDescent="0.25">
      <c r="A8" s="23" t="s">
        <v>3</v>
      </c>
      <c r="B8" s="23"/>
      <c r="C8" s="23" t="s">
        <v>14</v>
      </c>
      <c r="D8" s="23"/>
      <c r="E8" s="23" t="s">
        <v>2</v>
      </c>
      <c r="F8" s="23"/>
      <c r="G8" s="23"/>
      <c r="H8" s="23"/>
      <c r="J8" s="23" t="s">
        <v>3</v>
      </c>
      <c r="K8" s="23"/>
      <c r="L8" s="23" t="s">
        <v>14</v>
      </c>
      <c r="M8" s="23"/>
      <c r="N8" s="23" t="s">
        <v>2</v>
      </c>
      <c r="O8" s="23"/>
      <c r="P8" s="23"/>
      <c r="Q8" s="23"/>
    </row>
    <row r="9" spans="1:17" x14ac:dyDescent="0.25">
      <c r="A9" s="35" t="s">
        <v>5</v>
      </c>
      <c r="B9" s="36"/>
      <c r="C9" s="26">
        <v>167</v>
      </c>
      <c r="D9" s="26"/>
      <c r="E9" s="27">
        <v>365582</v>
      </c>
      <c r="F9" s="28"/>
      <c r="G9" s="28"/>
      <c r="H9" s="29"/>
      <c r="J9" s="35" t="s">
        <v>5</v>
      </c>
      <c r="K9" s="36"/>
      <c r="L9" s="26">
        <v>57</v>
      </c>
      <c r="M9" s="26"/>
      <c r="N9" s="27">
        <v>132323</v>
      </c>
      <c r="O9" s="28"/>
      <c r="P9" s="28"/>
      <c r="Q9" s="29"/>
    </row>
    <row r="10" spans="1:17" x14ac:dyDescent="0.25">
      <c r="A10" s="23" t="s">
        <v>6</v>
      </c>
      <c r="B10" s="23"/>
      <c r="C10" s="26">
        <v>153</v>
      </c>
      <c r="D10" s="26"/>
      <c r="E10" s="27">
        <v>337377</v>
      </c>
      <c r="F10" s="28"/>
      <c r="G10" s="28"/>
      <c r="H10" s="29"/>
      <c r="J10" s="23" t="s">
        <v>6</v>
      </c>
      <c r="K10" s="23"/>
      <c r="L10" s="26">
        <v>57</v>
      </c>
      <c r="M10" s="26"/>
      <c r="N10" s="27">
        <v>131732</v>
      </c>
      <c r="O10" s="28"/>
      <c r="P10" s="28"/>
      <c r="Q10" s="29"/>
    </row>
    <row r="11" spans="1:17" x14ac:dyDescent="0.25">
      <c r="A11" s="23" t="s">
        <v>7</v>
      </c>
      <c r="B11" s="23"/>
      <c r="C11" s="26">
        <v>153</v>
      </c>
      <c r="D11" s="26"/>
      <c r="E11" s="27">
        <v>335825</v>
      </c>
      <c r="F11" s="28"/>
      <c r="G11" s="28"/>
      <c r="H11" s="29"/>
      <c r="J11" s="23" t="s">
        <v>7</v>
      </c>
      <c r="K11" s="23"/>
      <c r="L11" s="26">
        <v>77</v>
      </c>
      <c r="M11" s="26"/>
      <c r="N11" s="27">
        <v>174246</v>
      </c>
      <c r="O11" s="28"/>
      <c r="P11" s="28"/>
      <c r="Q11" s="29"/>
    </row>
    <row r="12" spans="1:17" x14ac:dyDescent="0.25">
      <c r="A12" s="34" t="s">
        <v>8</v>
      </c>
      <c r="B12" s="34"/>
      <c r="C12" s="26">
        <v>187</v>
      </c>
      <c r="D12" s="26"/>
      <c r="E12" s="27">
        <v>408100</v>
      </c>
      <c r="F12" s="28"/>
      <c r="G12" s="28"/>
      <c r="H12" s="29"/>
      <c r="J12" s="34" t="s">
        <v>8</v>
      </c>
      <c r="K12" s="34"/>
      <c r="L12" s="26">
        <v>77</v>
      </c>
      <c r="M12" s="26"/>
      <c r="N12" s="27">
        <v>174246</v>
      </c>
      <c r="O12" s="28"/>
      <c r="P12" s="28"/>
      <c r="Q12" s="29"/>
    </row>
    <row r="13" spans="1:17" x14ac:dyDescent="0.25">
      <c r="A13" s="34" t="s">
        <v>9</v>
      </c>
      <c r="B13" s="34"/>
      <c r="C13" s="26">
        <v>145</v>
      </c>
      <c r="D13" s="26"/>
      <c r="E13" s="27">
        <v>318811</v>
      </c>
      <c r="F13" s="28"/>
      <c r="G13" s="28"/>
      <c r="H13" s="29"/>
      <c r="J13" s="32" t="s">
        <v>9</v>
      </c>
      <c r="K13" s="33"/>
      <c r="L13" s="26">
        <v>63</v>
      </c>
      <c r="M13" s="26"/>
      <c r="N13" s="27">
        <v>144482</v>
      </c>
      <c r="O13" s="28"/>
      <c r="P13" s="28"/>
      <c r="Q13" s="29"/>
    </row>
    <row r="14" spans="1:17" x14ac:dyDescent="0.25">
      <c r="A14" s="32" t="s">
        <v>10</v>
      </c>
      <c r="B14" s="33"/>
      <c r="C14" s="26">
        <v>167</v>
      </c>
      <c r="D14" s="26"/>
      <c r="E14" s="27">
        <v>365582</v>
      </c>
      <c r="F14" s="28"/>
      <c r="G14" s="28"/>
      <c r="H14" s="29"/>
      <c r="J14" s="32" t="s">
        <v>10</v>
      </c>
      <c r="K14" s="33"/>
      <c r="L14" s="26">
        <v>63</v>
      </c>
      <c r="M14" s="26"/>
      <c r="N14" s="27">
        <v>144482</v>
      </c>
      <c r="O14" s="28"/>
      <c r="P14" s="28"/>
      <c r="Q14" s="29"/>
    </row>
    <row r="15" spans="1:17" x14ac:dyDescent="0.25">
      <c r="A15" s="32" t="s">
        <v>11</v>
      </c>
      <c r="B15" s="33"/>
      <c r="C15" s="26">
        <v>145</v>
      </c>
      <c r="D15" s="26"/>
      <c r="E15" s="27">
        <v>318812</v>
      </c>
      <c r="F15" s="28"/>
      <c r="G15" s="28"/>
      <c r="H15" s="29"/>
      <c r="J15" s="32" t="s">
        <v>11</v>
      </c>
      <c r="K15" s="33"/>
      <c r="L15" s="26">
        <v>75</v>
      </c>
      <c r="M15" s="26"/>
      <c r="N15" s="27">
        <v>170001</v>
      </c>
      <c r="O15" s="28"/>
      <c r="P15" s="28"/>
      <c r="Q15" s="29"/>
    </row>
    <row r="19" spans="1:16" x14ac:dyDescent="0.25">
      <c r="A19" s="26"/>
      <c r="B19" s="24" t="s">
        <v>32</v>
      </c>
      <c r="C19" s="24"/>
      <c r="D19" s="24"/>
      <c r="E19" s="24"/>
      <c r="F19" s="23"/>
      <c r="H19" s="26"/>
      <c r="I19" s="24" t="s">
        <v>32</v>
      </c>
      <c r="J19" s="24"/>
      <c r="K19" s="24"/>
      <c r="L19" s="24"/>
      <c r="M19" s="23"/>
    </row>
    <row r="20" spans="1:16" x14ac:dyDescent="0.25">
      <c r="A20" s="26"/>
      <c r="B20" s="24" t="s">
        <v>0</v>
      </c>
      <c r="C20" s="24"/>
      <c r="D20" s="24"/>
      <c r="E20" s="24"/>
      <c r="F20" s="23"/>
      <c r="H20" s="26"/>
      <c r="I20" s="24" t="s">
        <v>0</v>
      </c>
      <c r="J20" s="24"/>
      <c r="K20" s="24"/>
      <c r="L20" s="24"/>
      <c r="M20" s="23"/>
    </row>
    <row r="21" spans="1:16" x14ac:dyDescent="0.25">
      <c r="A21" s="26"/>
      <c r="B21" s="42" t="s">
        <v>33</v>
      </c>
      <c r="C21" s="41"/>
      <c r="D21" s="41"/>
      <c r="E21" s="41"/>
      <c r="F21" s="23"/>
      <c r="H21" s="26"/>
      <c r="I21" s="42" t="s">
        <v>33</v>
      </c>
      <c r="J21" s="41"/>
      <c r="K21" s="41"/>
      <c r="L21" s="41"/>
      <c r="M21" s="23"/>
    </row>
    <row r="22" spans="1:16" x14ac:dyDescent="0.25">
      <c r="A22" s="26"/>
      <c r="B22" s="41"/>
      <c r="C22" s="41"/>
      <c r="D22" s="41"/>
      <c r="E22" s="41"/>
      <c r="F22" s="23"/>
      <c r="H22" s="26"/>
      <c r="I22" s="41"/>
      <c r="J22" s="41"/>
      <c r="K22" s="41"/>
      <c r="L22" s="41"/>
      <c r="M22" s="23"/>
    </row>
    <row r="23" spans="1:16" x14ac:dyDescent="0.25">
      <c r="A23" s="16" t="s">
        <v>29</v>
      </c>
      <c r="B23" s="41" t="s">
        <v>30</v>
      </c>
      <c r="C23" s="41"/>
      <c r="D23" s="41" t="s">
        <v>31</v>
      </c>
      <c r="E23" s="41"/>
      <c r="F23" s="41"/>
      <c r="H23" s="16" t="s">
        <v>29</v>
      </c>
      <c r="I23" s="41" t="s">
        <v>30</v>
      </c>
      <c r="J23" s="41"/>
      <c r="K23" s="41" t="s">
        <v>31</v>
      </c>
      <c r="L23" s="41"/>
      <c r="M23" s="41"/>
    </row>
    <row r="24" spans="1:16" x14ac:dyDescent="0.25">
      <c r="A24" s="1" t="s">
        <v>5</v>
      </c>
      <c r="B24" s="26">
        <f>+C9+L9</f>
        <v>224</v>
      </c>
      <c r="C24" s="26"/>
      <c r="D24" s="37">
        <f>+E9+N9</f>
        <v>497905</v>
      </c>
      <c r="E24" s="37"/>
      <c r="F24" s="37"/>
      <c r="H24" s="12" t="s">
        <v>5</v>
      </c>
      <c r="I24" s="26">
        <f>+L9</f>
        <v>57</v>
      </c>
      <c r="J24" s="26"/>
      <c r="K24" s="37">
        <f>+N9</f>
        <v>132323</v>
      </c>
      <c r="L24" s="37"/>
      <c r="M24" s="37"/>
    </row>
    <row r="25" spans="1:16" x14ac:dyDescent="0.25">
      <c r="A25" s="2" t="s">
        <v>6</v>
      </c>
      <c r="B25" s="26">
        <f t="shared" ref="B25:B30" si="0">+C10+L10</f>
        <v>210</v>
      </c>
      <c r="C25" s="26"/>
      <c r="D25" s="37">
        <f t="shared" ref="D25:D30" si="1">+E10+N10</f>
        <v>469109</v>
      </c>
      <c r="E25" s="37"/>
      <c r="F25" s="37"/>
      <c r="H25" s="13" t="s">
        <v>6</v>
      </c>
      <c r="I25" s="26">
        <f t="shared" ref="I25:I30" si="2">+L10</f>
        <v>57</v>
      </c>
      <c r="J25" s="26"/>
      <c r="K25" s="37">
        <f t="shared" ref="K25:K30" si="3">+N10</f>
        <v>131732</v>
      </c>
      <c r="L25" s="37"/>
      <c r="M25" s="37"/>
    </row>
    <row r="26" spans="1:16" x14ac:dyDescent="0.25">
      <c r="A26" s="2" t="s">
        <v>7</v>
      </c>
      <c r="B26" s="26">
        <f t="shared" si="0"/>
        <v>230</v>
      </c>
      <c r="C26" s="26"/>
      <c r="D26" s="37">
        <f t="shared" si="1"/>
        <v>510071</v>
      </c>
      <c r="E26" s="37"/>
      <c r="F26" s="37"/>
      <c r="H26" s="13" t="s">
        <v>7</v>
      </c>
      <c r="I26" s="26">
        <f t="shared" si="2"/>
        <v>77</v>
      </c>
      <c r="J26" s="26"/>
      <c r="K26" s="37">
        <f t="shared" si="3"/>
        <v>174246</v>
      </c>
      <c r="L26" s="37"/>
      <c r="M26" s="37"/>
    </row>
    <row r="27" spans="1:16" x14ac:dyDescent="0.25">
      <c r="A27" s="3" t="s">
        <v>8</v>
      </c>
      <c r="B27" s="26">
        <f t="shared" si="0"/>
        <v>264</v>
      </c>
      <c r="C27" s="26"/>
      <c r="D27" s="37">
        <f t="shared" si="1"/>
        <v>582346</v>
      </c>
      <c r="E27" s="37"/>
      <c r="F27" s="37"/>
      <c r="H27" s="14" t="s">
        <v>8</v>
      </c>
      <c r="I27" s="26">
        <f t="shared" si="2"/>
        <v>77</v>
      </c>
      <c r="J27" s="26"/>
      <c r="K27" s="37">
        <f t="shared" si="3"/>
        <v>174246</v>
      </c>
      <c r="L27" s="37"/>
      <c r="M27" s="37"/>
    </row>
    <row r="28" spans="1:16" x14ac:dyDescent="0.25">
      <c r="A28" s="4" t="s">
        <v>9</v>
      </c>
      <c r="B28" s="26">
        <f t="shared" si="0"/>
        <v>208</v>
      </c>
      <c r="C28" s="26"/>
      <c r="D28" s="37">
        <f t="shared" si="1"/>
        <v>463293</v>
      </c>
      <c r="E28" s="37"/>
      <c r="F28" s="37"/>
      <c r="H28" s="15" t="s">
        <v>9</v>
      </c>
      <c r="I28" s="26">
        <f t="shared" si="2"/>
        <v>63</v>
      </c>
      <c r="J28" s="26"/>
      <c r="K28" s="37">
        <f t="shared" si="3"/>
        <v>144482</v>
      </c>
      <c r="L28" s="37"/>
      <c r="M28" s="37"/>
    </row>
    <row r="29" spans="1:16" x14ac:dyDescent="0.25">
      <c r="A29" s="4" t="s">
        <v>10</v>
      </c>
      <c r="B29" s="26">
        <f t="shared" si="0"/>
        <v>230</v>
      </c>
      <c r="C29" s="26"/>
      <c r="D29" s="37">
        <f t="shared" si="1"/>
        <v>510064</v>
      </c>
      <c r="E29" s="37"/>
      <c r="F29" s="37"/>
      <c r="H29" s="15" t="s">
        <v>10</v>
      </c>
      <c r="I29" s="26">
        <f t="shared" si="2"/>
        <v>63</v>
      </c>
      <c r="J29" s="26"/>
      <c r="K29" s="37">
        <f t="shared" si="3"/>
        <v>144482</v>
      </c>
      <c r="L29" s="37"/>
      <c r="M29" s="37"/>
    </row>
    <row r="30" spans="1:16" x14ac:dyDescent="0.25">
      <c r="A30" s="4" t="s">
        <v>11</v>
      </c>
      <c r="B30" s="26">
        <f t="shared" si="0"/>
        <v>220</v>
      </c>
      <c r="C30" s="26"/>
      <c r="D30" s="37">
        <f t="shared" si="1"/>
        <v>488813</v>
      </c>
      <c r="E30" s="37"/>
      <c r="F30" s="37"/>
      <c r="H30" s="15" t="s">
        <v>11</v>
      </c>
      <c r="I30" s="26">
        <f t="shared" si="2"/>
        <v>75</v>
      </c>
      <c r="J30" s="26"/>
      <c r="K30" s="37">
        <f t="shared" si="3"/>
        <v>170001</v>
      </c>
      <c r="L30" s="37"/>
      <c r="M30" s="37"/>
      <c r="P30">
        <f>SUM(I24:J33)/10</f>
        <v>67.2</v>
      </c>
    </row>
    <row r="31" spans="1:16" x14ac:dyDescent="0.25">
      <c r="A31" s="5" t="s">
        <v>12</v>
      </c>
      <c r="B31" s="26">
        <f>187+75</f>
        <v>262</v>
      </c>
      <c r="C31" s="26"/>
      <c r="D31" s="37">
        <f>159446+357552</f>
        <v>516998</v>
      </c>
      <c r="E31" s="37"/>
      <c r="F31" s="37"/>
      <c r="H31" s="5" t="s">
        <v>12</v>
      </c>
      <c r="I31" s="26">
        <v>75</v>
      </c>
      <c r="J31" s="26"/>
      <c r="K31" s="37">
        <f>159446</f>
        <v>159446</v>
      </c>
      <c r="L31" s="37"/>
      <c r="M31" s="37"/>
    </row>
    <row r="32" spans="1:16" x14ac:dyDescent="0.25">
      <c r="A32" s="5" t="s">
        <v>16</v>
      </c>
      <c r="B32" s="26">
        <f>176+64</f>
        <v>240</v>
      </c>
      <c r="C32" s="26"/>
      <c r="D32" s="37">
        <f>357552+130019</f>
        <v>487571</v>
      </c>
      <c r="E32" s="37"/>
      <c r="F32" s="37"/>
      <c r="H32" s="5" t="s">
        <v>16</v>
      </c>
      <c r="I32" s="26">
        <v>64</v>
      </c>
      <c r="J32" s="26"/>
      <c r="K32" s="37">
        <f>130019</f>
        <v>130019</v>
      </c>
      <c r="L32" s="37"/>
      <c r="M32" s="37"/>
    </row>
    <row r="33" spans="1:16" x14ac:dyDescent="0.25">
      <c r="A33" s="5" t="s">
        <v>17</v>
      </c>
      <c r="B33" s="26">
        <f>176+64</f>
        <v>240</v>
      </c>
      <c r="C33" s="26"/>
      <c r="D33" s="37">
        <f>357552+121893</f>
        <v>479445</v>
      </c>
      <c r="E33" s="37"/>
      <c r="F33" s="37"/>
      <c r="H33" s="5" t="s">
        <v>17</v>
      </c>
      <c r="I33" s="26">
        <v>64</v>
      </c>
      <c r="J33" s="26"/>
      <c r="K33" s="37">
        <v>130019</v>
      </c>
      <c r="L33" s="37"/>
      <c r="M33" s="37"/>
    </row>
    <row r="34" spans="1:16" x14ac:dyDescent="0.25">
      <c r="A34" s="5" t="s">
        <v>20</v>
      </c>
      <c r="B34" s="26">
        <v>60</v>
      </c>
      <c r="C34" s="26"/>
      <c r="D34" s="37">
        <v>132664</v>
      </c>
      <c r="E34" s="37"/>
      <c r="F34" s="37"/>
      <c r="H34" s="5" t="s">
        <v>20</v>
      </c>
      <c r="I34" s="26">
        <v>60</v>
      </c>
      <c r="J34" s="26"/>
      <c r="K34" s="37">
        <v>121893</v>
      </c>
      <c r="L34" s="37"/>
      <c r="M34" s="37"/>
    </row>
    <row r="35" spans="1:16" x14ac:dyDescent="0.25">
      <c r="A35" s="5" t="s">
        <v>19</v>
      </c>
      <c r="B35" s="26">
        <v>60</v>
      </c>
      <c r="C35" s="26"/>
      <c r="D35" s="37">
        <v>179096</v>
      </c>
      <c r="E35" s="37"/>
      <c r="F35" s="37"/>
      <c r="H35" s="5" t="s">
        <v>19</v>
      </c>
      <c r="I35" s="26">
        <v>60</v>
      </c>
      <c r="J35" s="26"/>
      <c r="K35" s="37">
        <v>132664</v>
      </c>
      <c r="L35" s="37"/>
      <c r="M35" s="37"/>
    </row>
    <row r="36" spans="1:16" x14ac:dyDescent="0.25">
      <c r="A36" s="2" t="s">
        <v>5</v>
      </c>
      <c r="B36" s="26">
        <v>81</v>
      </c>
      <c r="C36" s="26"/>
      <c r="D36" s="37">
        <v>188490</v>
      </c>
      <c r="E36" s="37"/>
      <c r="F36" s="37"/>
      <c r="H36" s="13" t="s">
        <v>5</v>
      </c>
      <c r="I36" s="26">
        <v>81</v>
      </c>
      <c r="J36" s="26"/>
      <c r="K36" s="37">
        <v>179096</v>
      </c>
      <c r="L36" s="37"/>
      <c r="M36" s="37"/>
    </row>
    <row r="37" spans="1:16" x14ac:dyDescent="0.25">
      <c r="A37" s="2" t="s">
        <v>6</v>
      </c>
      <c r="B37" s="26">
        <v>81</v>
      </c>
      <c r="C37" s="26"/>
      <c r="D37" s="37">
        <v>187782</v>
      </c>
      <c r="E37" s="37"/>
      <c r="F37" s="37"/>
      <c r="H37" s="13" t="s">
        <v>6</v>
      </c>
      <c r="I37" s="26">
        <v>81</v>
      </c>
      <c r="J37" s="26"/>
      <c r="K37" s="37">
        <v>179096</v>
      </c>
      <c r="L37" s="37"/>
      <c r="M37" s="37"/>
    </row>
    <row r="38" spans="1:16" x14ac:dyDescent="0.25">
      <c r="A38" s="18"/>
      <c r="B38" s="51"/>
      <c r="C38" s="52"/>
      <c r="D38" s="52"/>
      <c r="E38" s="52"/>
      <c r="F38" s="52"/>
    </row>
    <row r="40" spans="1:16" x14ac:dyDescent="0.25">
      <c r="A40" s="43"/>
      <c r="B40" s="44"/>
      <c r="C40" s="44"/>
      <c r="D40" s="45"/>
      <c r="E40" s="44"/>
      <c r="F40" s="44"/>
      <c r="H40" s="56" t="s">
        <v>35</v>
      </c>
      <c r="I40" s="23">
        <f>+AVERAGE(I24:J35)</f>
        <v>66</v>
      </c>
      <c r="J40" s="23"/>
      <c r="K40" s="55">
        <f>+AVERAGE(K24:M35)</f>
        <v>145462.75</v>
      </c>
      <c r="L40" s="23"/>
      <c r="M40" s="23"/>
    </row>
    <row r="41" spans="1:16" x14ac:dyDescent="0.25">
      <c r="A41" s="43"/>
      <c r="B41" s="44"/>
      <c r="C41" s="44"/>
      <c r="D41" s="44"/>
      <c r="E41" s="44"/>
      <c r="F41" s="44"/>
      <c r="H41" s="56"/>
      <c r="I41" s="23"/>
      <c r="J41" s="23"/>
      <c r="K41" s="23"/>
      <c r="L41" s="23"/>
      <c r="M41" s="23"/>
      <c r="O41" s="19"/>
      <c r="P41" s="19"/>
    </row>
    <row r="42" spans="1:16" x14ac:dyDescent="0.25">
      <c r="A42" s="49"/>
      <c r="B42" s="50"/>
      <c r="C42" s="50"/>
      <c r="D42" s="45"/>
      <c r="E42" s="44"/>
      <c r="F42" s="44"/>
      <c r="H42" s="53" t="s">
        <v>34</v>
      </c>
      <c r="I42" s="54">
        <f>+AVERAGE(I29:J33)</f>
        <v>68.2</v>
      </c>
      <c r="J42" s="54"/>
      <c r="K42" s="55">
        <f>+AVERAGE(K29:M33)</f>
        <v>146793.4</v>
      </c>
      <c r="L42" s="23"/>
      <c r="M42" s="23"/>
      <c r="O42" s="19"/>
      <c r="P42" s="19"/>
    </row>
    <row r="43" spans="1:16" x14ac:dyDescent="0.25">
      <c r="A43" s="49"/>
      <c r="B43" s="50"/>
      <c r="C43" s="50"/>
      <c r="D43" s="44"/>
      <c r="E43" s="44"/>
      <c r="F43" s="44"/>
      <c r="H43" s="53"/>
      <c r="I43" s="54"/>
      <c r="J43" s="54"/>
      <c r="K43" s="23"/>
      <c r="L43" s="23"/>
      <c r="M43" s="23"/>
      <c r="O43" s="19"/>
      <c r="P43" s="19"/>
    </row>
    <row r="44" spans="1:16" ht="20.25" customHeight="1" x14ac:dyDescent="0.25">
      <c r="A44" s="43"/>
      <c r="B44" s="44"/>
      <c r="C44" s="44"/>
      <c r="D44" s="45"/>
      <c r="E44" s="44"/>
      <c r="F44" s="44"/>
      <c r="H44" s="56" t="s">
        <v>36</v>
      </c>
      <c r="I44" s="23">
        <f>+AVERAGE(I34,I36,I37)</f>
        <v>74</v>
      </c>
      <c r="J44" s="23"/>
      <c r="K44" s="55">
        <f>+AVERAGE(K34,K36,K37)</f>
        <v>160028.33333333334</v>
      </c>
      <c r="L44" s="23"/>
      <c r="M44" s="23"/>
      <c r="O44" s="19"/>
      <c r="P44" s="19"/>
    </row>
    <row r="45" spans="1:16" ht="13.5" customHeight="1" x14ac:dyDescent="0.25">
      <c r="A45" s="43"/>
      <c r="B45" s="44"/>
      <c r="C45" s="44"/>
      <c r="D45" s="44"/>
      <c r="E45" s="44"/>
      <c r="F45" s="44"/>
      <c r="H45" s="56"/>
      <c r="I45" s="23"/>
      <c r="J45" s="23"/>
      <c r="K45" s="23"/>
      <c r="L45" s="23"/>
      <c r="M45" s="23"/>
    </row>
    <row r="48" spans="1:16" ht="48" customHeight="1" x14ac:dyDescent="0.25">
      <c r="A48" s="17"/>
      <c r="B48" s="46"/>
      <c r="C48" s="46"/>
      <c r="D48" s="47"/>
      <c r="E48" s="48"/>
      <c r="F48" s="48"/>
      <c r="H48" s="21" t="s">
        <v>37</v>
      </c>
      <c r="I48" s="63">
        <f>K58-K60</f>
        <v>0.11512820512820514</v>
      </c>
      <c r="J48" s="63"/>
      <c r="K48" s="64">
        <f>+M58-M60</f>
        <v>246.54974747474745</v>
      </c>
      <c r="L48" s="65"/>
      <c r="M48" s="65"/>
    </row>
    <row r="49" spans="1:15" ht="20.25" customHeight="1" x14ac:dyDescent="0.25">
      <c r="A49" s="17"/>
    </row>
    <row r="51" spans="1:15" ht="15" customHeight="1" x14ac:dyDescent="0.25">
      <c r="H51" s="53" t="s">
        <v>38</v>
      </c>
      <c r="I51" s="53"/>
      <c r="J51" s="53"/>
      <c r="K51" s="23">
        <v>286</v>
      </c>
      <c r="L51" s="23"/>
      <c r="M51" s="23"/>
    </row>
    <row r="52" spans="1:15" x14ac:dyDescent="0.25">
      <c r="H52" s="53"/>
      <c r="I52" s="53"/>
      <c r="J52" s="53"/>
      <c r="K52" s="23"/>
      <c r="L52" s="23"/>
      <c r="M52" s="23"/>
    </row>
    <row r="53" spans="1:15" x14ac:dyDescent="0.25">
      <c r="H53" s="53" t="s">
        <v>39</v>
      </c>
      <c r="I53" s="53"/>
      <c r="J53" s="53"/>
      <c r="K53" s="23">
        <v>600</v>
      </c>
      <c r="L53" s="23"/>
      <c r="M53" s="23"/>
    </row>
    <row r="54" spans="1:15" x14ac:dyDescent="0.25">
      <c r="H54" s="53"/>
      <c r="I54" s="53"/>
      <c r="J54" s="53"/>
      <c r="K54" s="23"/>
      <c r="L54" s="23"/>
      <c r="M54" s="23"/>
    </row>
    <row r="55" spans="1:15" ht="15" customHeight="1" x14ac:dyDescent="0.25">
      <c r="M55" s="20"/>
    </row>
    <row r="56" spans="1:15" x14ac:dyDescent="0.25">
      <c r="M56" s="20"/>
    </row>
    <row r="57" spans="1:15" x14ac:dyDescent="0.25">
      <c r="K57" s="41" t="s">
        <v>30</v>
      </c>
      <c r="L57" s="41"/>
      <c r="M57" s="41" t="s">
        <v>31</v>
      </c>
      <c r="N57" s="41"/>
      <c r="O57" s="41"/>
    </row>
    <row r="58" spans="1:15" x14ac:dyDescent="0.25">
      <c r="H58" s="59" t="s">
        <v>40</v>
      </c>
      <c r="I58" s="60"/>
      <c r="J58" s="60"/>
      <c r="K58" s="57">
        <f>+I42/K51</f>
        <v>0.23846153846153847</v>
      </c>
      <c r="L58" s="57"/>
      <c r="M58" s="58">
        <f>+K42/K51</f>
        <v>513.26363636363635</v>
      </c>
      <c r="N58" s="58"/>
      <c r="O58" s="58"/>
    </row>
    <row r="59" spans="1:15" x14ac:dyDescent="0.25">
      <c r="H59" s="61"/>
      <c r="I59" s="62"/>
      <c r="J59" s="62"/>
      <c r="K59" s="57"/>
      <c r="L59" s="57"/>
      <c r="M59" s="58"/>
      <c r="N59" s="58"/>
      <c r="O59" s="58"/>
    </row>
    <row r="60" spans="1:15" x14ac:dyDescent="0.25">
      <c r="H60" s="59" t="s">
        <v>41</v>
      </c>
      <c r="I60" s="60"/>
      <c r="J60" s="60"/>
      <c r="K60" s="57">
        <f>+I44/K53</f>
        <v>0.12333333333333334</v>
      </c>
      <c r="L60" s="57"/>
      <c r="M60" s="58">
        <f>+K44/K53</f>
        <v>266.7138888888889</v>
      </c>
      <c r="N60" s="58"/>
      <c r="O60" s="58"/>
    </row>
    <row r="61" spans="1:15" x14ac:dyDescent="0.25">
      <c r="H61" s="61"/>
      <c r="I61" s="62"/>
      <c r="J61" s="62"/>
      <c r="K61" s="57"/>
      <c r="L61" s="57"/>
      <c r="M61" s="58"/>
      <c r="N61" s="58"/>
      <c r="O61" s="58"/>
    </row>
    <row r="64" spans="1:15" x14ac:dyDescent="0.25">
      <c r="F64" t="s">
        <v>42</v>
      </c>
      <c r="G64" t="s">
        <v>43</v>
      </c>
      <c r="I64" s="67" t="s">
        <v>45</v>
      </c>
      <c r="J64" s="67" t="s">
        <v>46</v>
      </c>
      <c r="K64" s="68" t="s">
        <v>47</v>
      </c>
    </row>
    <row r="65" spans="8:11" ht="105" x14ac:dyDescent="0.25">
      <c r="H65" s="66" t="s">
        <v>44</v>
      </c>
      <c r="I65" s="22">
        <v>0.1</v>
      </c>
      <c r="J65" s="22">
        <v>2200</v>
      </c>
      <c r="K65" s="22">
        <f>+I65*J65</f>
        <v>220</v>
      </c>
    </row>
    <row r="66" spans="8:11" x14ac:dyDescent="0.25">
      <c r="I66">
        <v>0.06</v>
      </c>
      <c r="J66">
        <v>2200</v>
      </c>
      <c r="K66" s="22">
        <f>+I66*J66</f>
        <v>132</v>
      </c>
    </row>
  </sheetData>
  <mergeCells count="166">
    <mergeCell ref="K57:L57"/>
    <mergeCell ref="M57:O57"/>
    <mergeCell ref="K58:L59"/>
    <mergeCell ref="K60:L61"/>
    <mergeCell ref="M58:O59"/>
    <mergeCell ref="M60:O61"/>
    <mergeCell ref="H60:J61"/>
    <mergeCell ref="H58:J59"/>
    <mergeCell ref="I48:J48"/>
    <mergeCell ref="K48:M48"/>
    <mergeCell ref="H51:J52"/>
    <mergeCell ref="K51:M52"/>
    <mergeCell ref="H53:J54"/>
    <mergeCell ref="K53:M54"/>
    <mergeCell ref="H42:H43"/>
    <mergeCell ref="I42:J43"/>
    <mergeCell ref="K42:M43"/>
    <mergeCell ref="H44:H45"/>
    <mergeCell ref="I44:J45"/>
    <mergeCell ref="K44:M45"/>
    <mergeCell ref="I36:J36"/>
    <mergeCell ref="K36:M36"/>
    <mergeCell ref="I37:J37"/>
    <mergeCell ref="K37:M37"/>
    <mergeCell ref="H40:H41"/>
    <mergeCell ref="I40:J41"/>
    <mergeCell ref="K40:M41"/>
    <mergeCell ref="I33:J33"/>
    <mergeCell ref="K33:M33"/>
    <mergeCell ref="I34:J34"/>
    <mergeCell ref="K34:M34"/>
    <mergeCell ref="I35:J35"/>
    <mergeCell ref="K35:M35"/>
    <mergeCell ref="I30:J30"/>
    <mergeCell ref="K30:M30"/>
    <mergeCell ref="I31:J31"/>
    <mergeCell ref="K31:M31"/>
    <mergeCell ref="I32:J32"/>
    <mergeCell ref="K32:M32"/>
    <mergeCell ref="I27:J27"/>
    <mergeCell ref="K27:M27"/>
    <mergeCell ref="I28:J28"/>
    <mergeCell ref="K28:M28"/>
    <mergeCell ref="I29:J29"/>
    <mergeCell ref="K29:M29"/>
    <mergeCell ref="I24:J24"/>
    <mergeCell ref="K24:M24"/>
    <mergeCell ref="I25:J25"/>
    <mergeCell ref="K25:M25"/>
    <mergeCell ref="I26:J26"/>
    <mergeCell ref="K26:M26"/>
    <mergeCell ref="A44:A45"/>
    <mergeCell ref="B44:C45"/>
    <mergeCell ref="D44:F45"/>
    <mergeCell ref="B48:C48"/>
    <mergeCell ref="D48:F48"/>
    <mergeCell ref="D1:O2"/>
    <mergeCell ref="A40:A41"/>
    <mergeCell ref="B40:C41"/>
    <mergeCell ref="D40:F41"/>
    <mergeCell ref="A42:A43"/>
    <mergeCell ref="B42:C43"/>
    <mergeCell ref="D42:F43"/>
    <mergeCell ref="B38:C38"/>
    <mergeCell ref="D38:F38"/>
    <mergeCell ref="H19:H22"/>
    <mergeCell ref="I19:L19"/>
    <mergeCell ref="M19:M22"/>
    <mergeCell ref="I20:L20"/>
    <mergeCell ref="I21:L22"/>
    <mergeCell ref="I23:J23"/>
    <mergeCell ref="K23:M23"/>
    <mergeCell ref="B36:C36"/>
    <mergeCell ref="B37:C37"/>
    <mergeCell ref="D36:F36"/>
    <mergeCell ref="D37:F37"/>
    <mergeCell ref="B33:C33"/>
    <mergeCell ref="D33:F33"/>
    <mergeCell ref="B34:C34"/>
    <mergeCell ref="D34:F34"/>
    <mergeCell ref="B35:C35"/>
    <mergeCell ref="D35:F35"/>
    <mergeCell ref="B30:C30"/>
    <mergeCell ref="D30:F30"/>
    <mergeCell ref="B31:C31"/>
    <mergeCell ref="D31:F31"/>
    <mergeCell ref="B32:C32"/>
    <mergeCell ref="D32:F32"/>
    <mergeCell ref="B27:C27"/>
    <mergeCell ref="D27:F27"/>
    <mergeCell ref="B28:C28"/>
    <mergeCell ref="D28:F28"/>
    <mergeCell ref="B29:C29"/>
    <mergeCell ref="D29:F29"/>
    <mergeCell ref="B24:C24"/>
    <mergeCell ref="D24:F24"/>
    <mergeCell ref="B25:C25"/>
    <mergeCell ref="D25:F25"/>
    <mergeCell ref="B26:C26"/>
    <mergeCell ref="D26:F26"/>
    <mergeCell ref="B23:C23"/>
    <mergeCell ref="D23:F23"/>
    <mergeCell ref="A15:B15"/>
    <mergeCell ref="C15:D15"/>
    <mergeCell ref="E15:H15"/>
    <mergeCell ref="A19:A22"/>
    <mergeCell ref="B19:E19"/>
    <mergeCell ref="F19:F22"/>
    <mergeCell ref="B20:E20"/>
    <mergeCell ref="B21:E22"/>
    <mergeCell ref="J15:K15"/>
    <mergeCell ref="L15:M15"/>
    <mergeCell ref="N15:Q15"/>
    <mergeCell ref="A14:B14"/>
    <mergeCell ref="C14:D14"/>
    <mergeCell ref="E14:H14"/>
    <mergeCell ref="J14:K14"/>
    <mergeCell ref="L14:M14"/>
    <mergeCell ref="N14:Q14"/>
    <mergeCell ref="N13:Q13"/>
    <mergeCell ref="A12:B12"/>
    <mergeCell ref="C12:D12"/>
    <mergeCell ref="E12:H12"/>
    <mergeCell ref="J12:K12"/>
    <mergeCell ref="L12:M12"/>
    <mergeCell ref="N12:Q12"/>
    <mergeCell ref="A13:B13"/>
    <mergeCell ref="C13:D13"/>
    <mergeCell ref="E13:H13"/>
    <mergeCell ref="J13:K13"/>
    <mergeCell ref="L13:M13"/>
    <mergeCell ref="N11:Q11"/>
    <mergeCell ref="A10:B10"/>
    <mergeCell ref="C10:D10"/>
    <mergeCell ref="E10:H10"/>
    <mergeCell ref="J10:K10"/>
    <mergeCell ref="L10:M10"/>
    <mergeCell ref="N10:Q10"/>
    <mergeCell ref="A11:B11"/>
    <mergeCell ref="C11:D11"/>
    <mergeCell ref="E11:H11"/>
    <mergeCell ref="J11:K11"/>
    <mergeCell ref="L11:M11"/>
    <mergeCell ref="N8:Q8"/>
    <mergeCell ref="A9:B9"/>
    <mergeCell ref="C9:D9"/>
    <mergeCell ref="E9:H9"/>
    <mergeCell ref="J9:K9"/>
    <mergeCell ref="L9:M9"/>
    <mergeCell ref="N9:Q9"/>
    <mergeCell ref="A8:B8"/>
    <mergeCell ref="C8:D8"/>
    <mergeCell ref="E8:H8"/>
    <mergeCell ref="J8:K8"/>
    <mergeCell ref="L8:M8"/>
    <mergeCell ref="P4:Q7"/>
    <mergeCell ref="C5:F5"/>
    <mergeCell ref="L5:O5"/>
    <mergeCell ref="C6:F7"/>
    <mergeCell ref="L6:O7"/>
    <mergeCell ref="L4:O4"/>
    <mergeCell ref="A3:B3"/>
    <mergeCell ref="A4:B7"/>
    <mergeCell ref="C4:F4"/>
    <mergeCell ref="G4:H7"/>
    <mergeCell ref="J4:K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31" workbookViewId="0">
      <selection activeCell="J37" sqref="J37"/>
    </sheetView>
  </sheetViews>
  <sheetFormatPr baseColWidth="10" defaultRowHeight="15" x14ac:dyDescent="0.25"/>
  <cols>
    <col min="1" max="1" width="16.28515625" customWidth="1"/>
    <col min="7" max="7" width="11.42578125" customWidth="1"/>
  </cols>
  <sheetData>
    <row r="1" spans="1:15" ht="15" customHeight="1" x14ac:dyDescent="0.25">
      <c r="C1" s="39" t="s">
        <v>28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5" ht="15" customHeight="1" x14ac:dyDescent="0.25"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5" x14ac:dyDescent="0.25">
      <c r="A4" s="26"/>
      <c r="B4" s="26"/>
      <c r="C4" s="24" t="s">
        <v>21</v>
      </c>
      <c r="D4" s="24"/>
      <c r="E4" s="24"/>
      <c r="F4" s="24"/>
      <c r="G4" s="23"/>
      <c r="I4" s="26"/>
      <c r="J4" s="26"/>
      <c r="K4" s="24" t="s">
        <v>21</v>
      </c>
      <c r="L4" s="24"/>
      <c r="M4" s="24"/>
      <c r="N4" s="24"/>
      <c r="O4" s="23"/>
    </row>
    <row r="5" spans="1:15" x14ac:dyDescent="0.25">
      <c r="A5" s="26"/>
      <c r="B5" s="26"/>
      <c r="C5" s="24" t="s">
        <v>0</v>
      </c>
      <c r="D5" s="24"/>
      <c r="E5" s="24"/>
      <c r="F5" s="24"/>
      <c r="G5" s="23"/>
      <c r="I5" s="26"/>
      <c r="J5" s="26"/>
      <c r="K5" s="24" t="s">
        <v>0</v>
      </c>
      <c r="L5" s="24"/>
      <c r="M5" s="24"/>
      <c r="N5" s="24"/>
      <c r="O5" s="23"/>
    </row>
    <row r="6" spans="1:15" x14ac:dyDescent="0.25">
      <c r="A6" s="26"/>
      <c r="B6" s="26"/>
      <c r="C6" s="25" t="s">
        <v>4</v>
      </c>
      <c r="D6" s="26"/>
      <c r="E6" s="26"/>
      <c r="F6" s="26"/>
      <c r="G6" s="23"/>
      <c r="I6" s="26"/>
      <c r="J6" s="26"/>
      <c r="K6" s="25" t="s">
        <v>13</v>
      </c>
      <c r="L6" s="26"/>
      <c r="M6" s="26"/>
      <c r="N6" s="26"/>
      <c r="O6" s="23"/>
    </row>
    <row r="7" spans="1:15" x14ac:dyDescent="0.25">
      <c r="A7" s="26"/>
      <c r="B7" s="26"/>
      <c r="C7" s="26"/>
      <c r="D7" s="26"/>
      <c r="E7" s="26"/>
      <c r="F7" s="26"/>
      <c r="G7" s="23"/>
      <c r="I7" s="26"/>
      <c r="J7" s="26"/>
      <c r="K7" s="26"/>
      <c r="L7" s="26"/>
      <c r="M7" s="26"/>
      <c r="N7" s="26"/>
      <c r="O7" s="23"/>
    </row>
    <row r="8" spans="1:15" x14ac:dyDescent="0.25">
      <c r="A8" s="23" t="s">
        <v>3</v>
      </c>
      <c r="B8" s="23"/>
      <c r="C8" s="23" t="s">
        <v>1</v>
      </c>
      <c r="D8" s="23"/>
      <c r="E8" s="23" t="s">
        <v>2</v>
      </c>
      <c r="F8" s="23"/>
      <c r="G8" s="23"/>
      <c r="I8" s="23" t="s">
        <v>3</v>
      </c>
      <c r="J8" s="23"/>
      <c r="K8" s="23" t="s">
        <v>1</v>
      </c>
      <c r="L8" s="23"/>
      <c r="M8" s="23" t="s">
        <v>2</v>
      </c>
      <c r="N8" s="23"/>
      <c r="O8" s="23"/>
    </row>
    <row r="9" spans="1:15" x14ac:dyDescent="0.25">
      <c r="A9" s="35" t="s">
        <v>5</v>
      </c>
      <c r="B9" s="36"/>
      <c r="C9" s="30">
        <v>440</v>
      </c>
      <c r="D9" s="31"/>
      <c r="E9" s="27">
        <v>240067</v>
      </c>
      <c r="F9" s="28"/>
      <c r="G9" s="28"/>
      <c r="I9" s="35" t="s">
        <v>5</v>
      </c>
      <c r="J9" s="36"/>
      <c r="K9" s="26">
        <v>748</v>
      </c>
      <c r="L9" s="26"/>
      <c r="M9" s="27">
        <v>410087</v>
      </c>
      <c r="N9" s="28"/>
      <c r="O9" s="28"/>
    </row>
    <row r="10" spans="1:15" x14ac:dyDescent="0.25">
      <c r="A10" s="23" t="s">
        <v>6</v>
      </c>
      <c r="B10" s="23"/>
      <c r="C10" s="26">
        <v>612</v>
      </c>
      <c r="D10" s="26"/>
      <c r="E10" s="37">
        <v>297010</v>
      </c>
      <c r="F10" s="37"/>
      <c r="G10" s="37"/>
      <c r="I10" s="23" t="s">
        <v>6</v>
      </c>
      <c r="J10" s="23"/>
      <c r="K10" s="26">
        <v>947</v>
      </c>
      <c r="L10" s="26"/>
      <c r="M10" s="27">
        <v>459590</v>
      </c>
      <c r="N10" s="28"/>
      <c r="O10" s="28"/>
    </row>
    <row r="11" spans="1:15" x14ac:dyDescent="0.25">
      <c r="A11" s="23" t="s">
        <v>7</v>
      </c>
      <c r="B11" s="23"/>
      <c r="C11" s="26">
        <v>593</v>
      </c>
      <c r="D11" s="26"/>
      <c r="E11" s="37">
        <v>337313</v>
      </c>
      <c r="F11" s="37"/>
      <c r="G11" s="37"/>
      <c r="I11" s="23" t="s">
        <v>7</v>
      </c>
      <c r="J11" s="23"/>
      <c r="K11" s="26">
        <v>809</v>
      </c>
      <c r="L11" s="26"/>
      <c r="M11" s="27">
        <v>461421</v>
      </c>
      <c r="N11" s="28"/>
      <c r="O11" s="28"/>
    </row>
    <row r="12" spans="1:15" x14ac:dyDescent="0.25">
      <c r="A12" s="34" t="s">
        <v>8</v>
      </c>
      <c r="B12" s="34"/>
      <c r="C12" s="26">
        <v>620</v>
      </c>
      <c r="D12" s="26"/>
      <c r="E12" s="37">
        <v>349067</v>
      </c>
      <c r="F12" s="37"/>
      <c r="G12" s="37"/>
      <c r="I12" s="34" t="s">
        <v>8</v>
      </c>
      <c r="J12" s="34"/>
      <c r="K12" s="26">
        <v>837</v>
      </c>
      <c r="L12" s="26"/>
      <c r="M12" s="27">
        <v>471205</v>
      </c>
      <c r="N12" s="28"/>
      <c r="O12" s="28"/>
    </row>
    <row r="13" spans="1:15" x14ac:dyDescent="0.25">
      <c r="A13" s="34" t="s">
        <v>9</v>
      </c>
      <c r="B13" s="34"/>
      <c r="C13" s="26">
        <v>612</v>
      </c>
      <c r="D13" s="26"/>
      <c r="E13" s="37">
        <f>+E10</f>
        <v>297010</v>
      </c>
      <c r="F13" s="26"/>
      <c r="G13" s="26"/>
      <c r="I13" s="34" t="s">
        <v>9</v>
      </c>
      <c r="J13" s="34"/>
      <c r="K13" s="26">
        <v>809</v>
      </c>
      <c r="L13" s="26"/>
      <c r="M13" s="27">
        <v>461421</v>
      </c>
      <c r="N13" s="28"/>
      <c r="O13" s="28"/>
    </row>
    <row r="14" spans="1:15" x14ac:dyDescent="0.25">
      <c r="A14" s="34" t="s">
        <v>10</v>
      </c>
      <c r="B14" s="34"/>
      <c r="C14" s="26">
        <v>380</v>
      </c>
      <c r="D14" s="26"/>
      <c r="E14" s="37">
        <v>385967</v>
      </c>
      <c r="F14" s="26"/>
      <c r="G14" s="26"/>
      <c r="I14" s="34" t="s">
        <v>10</v>
      </c>
      <c r="J14" s="34"/>
      <c r="K14" s="26">
        <v>544</v>
      </c>
      <c r="L14" s="26"/>
      <c r="M14" s="27">
        <f>705404-M13</f>
        <v>243983</v>
      </c>
      <c r="N14" s="28"/>
      <c r="O14" s="28"/>
    </row>
    <row r="15" spans="1:15" x14ac:dyDescent="0.25">
      <c r="A15" s="34" t="s">
        <v>11</v>
      </c>
      <c r="B15" s="34"/>
      <c r="C15" s="26">
        <v>487</v>
      </c>
      <c r="D15" s="26"/>
      <c r="E15" s="37">
        <v>243048</v>
      </c>
      <c r="F15" s="26"/>
      <c r="G15" s="26"/>
      <c r="I15" s="34" t="s">
        <v>11</v>
      </c>
      <c r="J15" s="34"/>
      <c r="K15" s="26">
        <v>785</v>
      </c>
      <c r="L15" s="26"/>
      <c r="M15" s="27">
        <v>437859</v>
      </c>
      <c r="N15" s="28"/>
      <c r="O15" s="28"/>
    </row>
    <row r="16" spans="1:15" x14ac:dyDescent="0.25">
      <c r="A16" s="26" t="s">
        <v>12</v>
      </c>
      <c r="B16" s="26"/>
      <c r="C16" s="26">
        <v>662</v>
      </c>
      <c r="D16" s="26"/>
      <c r="E16" s="37">
        <v>339700</v>
      </c>
      <c r="F16" s="26"/>
      <c r="G16" s="26"/>
      <c r="I16" s="26" t="s">
        <v>12</v>
      </c>
      <c r="J16" s="26"/>
      <c r="K16" s="26">
        <v>746</v>
      </c>
      <c r="L16" s="26"/>
      <c r="M16" s="27">
        <v>421084</v>
      </c>
      <c r="N16" s="28"/>
      <c r="O16" s="28"/>
    </row>
    <row r="17" spans="1:7" x14ac:dyDescent="0.25">
      <c r="A17" s="52"/>
      <c r="B17" s="52"/>
    </row>
    <row r="18" spans="1:7" x14ac:dyDescent="0.25">
      <c r="A18" s="38"/>
      <c r="B18" s="38"/>
    </row>
    <row r="19" spans="1:7" x14ac:dyDescent="0.25">
      <c r="A19" s="26"/>
      <c r="B19" s="26"/>
      <c r="C19" s="24" t="s">
        <v>23</v>
      </c>
      <c r="D19" s="24"/>
      <c r="E19" s="24"/>
      <c r="F19" s="24"/>
      <c r="G19" s="23"/>
    </row>
    <row r="20" spans="1:7" x14ac:dyDescent="0.25">
      <c r="A20" s="26"/>
      <c r="B20" s="26"/>
      <c r="C20" s="24" t="s">
        <v>0</v>
      </c>
      <c r="D20" s="24"/>
      <c r="E20" s="24"/>
      <c r="F20" s="24"/>
      <c r="G20" s="23"/>
    </row>
    <row r="21" spans="1:7" x14ac:dyDescent="0.25">
      <c r="A21" s="26"/>
      <c r="B21" s="26"/>
      <c r="C21" s="42" t="s">
        <v>33</v>
      </c>
      <c r="D21" s="41"/>
      <c r="E21" s="41"/>
      <c r="F21" s="41"/>
      <c r="G21" s="23"/>
    </row>
    <row r="22" spans="1:7" x14ac:dyDescent="0.25">
      <c r="A22" s="26"/>
      <c r="B22" s="26"/>
      <c r="C22" s="41"/>
      <c r="D22" s="41"/>
      <c r="E22" s="41"/>
      <c r="F22" s="41"/>
      <c r="G22" s="23"/>
    </row>
    <row r="23" spans="1:7" x14ac:dyDescent="0.25">
      <c r="A23" s="23" t="s">
        <v>3</v>
      </c>
      <c r="B23" s="23"/>
      <c r="C23" s="23" t="s">
        <v>1</v>
      </c>
      <c r="D23" s="23"/>
      <c r="E23" s="23" t="s">
        <v>2</v>
      </c>
      <c r="F23" s="23"/>
      <c r="G23" s="23"/>
    </row>
    <row r="24" spans="1:7" x14ac:dyDescent="0.25">
      <c r="A24" s="23" t="s">
        <v>5</v>
      </c>
      <c r="B24" s="23"/>
      <c r="C24" s="26">
        <f t="shared" ref="C24:C31" si="0">+C9+K9</f>
        <v>1188</v>
      </c>
      <c r="D24" s="26"/>
      <c r="E24" s="37">
        <f t="shared" ref="E24:E31" si="1">+E9+M9</f>
        <v>650154</v>
      </c>
      <c r="F24" s="37"/>
      <c r="G24" s="37"/>
    </row>
    <row r="25" spans="1:7" x14ac:dyDescent="0.25">
      <c r="A25" s="23" t="s">
        <v>6</v>
      </c>
      <c r="B25" s="23"/>
      <c r="C25" s="26">
        <f t="shared" si="0"/>
        <v>1559</v>
      </c>
      <c r="D25" s="26"/>
      <c r="E25" s="37">
        <f t="shared" si="1"/>
        <v>756600</v>
      </c>
      <c r="F25" s="37"/>
      <c r="G25" s="37"/>
    </row>
    <row r="26" spans="1:7" x14ac:dyDescent="0.25">
      <c r="A26" s="23" t="s">
        <v>7</v>
      </c>
      <c r="B26" s="23"/>
      <c r="C26" s="26">
        <f t="shared" si="0"/>
        <v>1402</v>
      </c>
      <c r="D26" s="26"/>
      <c r="E26" s="37">
        <f t="shared" si="1"/>
        <v>798734</v>
      </c>
      <c r="F26" s="37"/>
      <c r="G26" s="37"/>
    </row>
    <row r="27" spans="1:7" x14ac:dyDescent="0.25">
      <c r="A27" s="34" t="s">
        <v>8</v>
      </c>
      <c r="B27" s="34"/>
      <c r="C27" s="26">
        <f t="shared" si="0"/>
        <v>1457</v>
      </c>
      <c r="D27" s="26"/>
      <c r="E27" s="37">
        <f t="shared" si="1"/>
        <v>820272</v>
      </c>
      <c r="F27" s="37"/>
      <c r="G27" s="37"/>
    </row>
    <row r="28" spans="1:7" x14ac:dyDescent="0.25">
      <c r="A28" s="34" t="s">
        <v>9</v>
      </c>
      <c r="B28" s="34"/>
      <c r="C28" s="26">
        <f t="shared" si="0"/>
        <v>1421</v>
      </c>
      <c r="D28" s="26"/>
      <c r="E28" s="37">
        <f t="shared" si="1"/>
        <v>758431</v>
      </c>
      <c r="F28" s="37"/>
      <c r="G28" s="37"/>
    </row>
    <row r="29" spans="1:7" x14ac:dyDescent="0.25">
      <c r="A29" s="34" t="s">
        <v>10</v>
      </c>
      <c r="B29" s="34"/>
      <c r="C29" s="26">
        <f t="shared" si="0"/>
        <v>924</v>
      </c>
      <c r="D29" s="26"/>
      <c r="E29" s="37">
        <f t="shared" si="1"/>
        <v>629950</v>
      </c>
      <c r="F29" s="37"/>
      <c r="G29" s="37"/>
    </row>
    <row r="30" spans="1:7" x14ac:dyDescent="0.25">
      <c r="A30" s="34" t="s">
        <v>11</v>
      </c>
      <c r="B30" s="34"/>
      <c r="C30" s="26">
        <f t="shared" si="0"/>
        <v>1272</v>
      </c>
      <c r="D30" s="26"/>
      <c r="E30" s="37">
        <f t="shared" si="1"/>
        <v>680907</v>
      </c>
      <c r="F30" s="37"/>
      <c r="G30" s="37"/>
    </row>
    <row r="31" spans="1:7" x14ac:dyDescent="0.25">
      <c r="A31" s="26" t="s">
        <v>12</v>
      </c>
      <c r="B31" s="26"/>
      <c r="C31" s="26">
        <f t="shared" si="0"/>
        <v>1408</v>
      </c>
      <c r="D31" s="26"/>
      <c r="E31" s="37">
        <f t="shared" si="1"/>
        <v>760784</v>
      </c>
      <c r="F31" s="37"/>
      <c r="G31" s="37"/>
    </row>
    <row r="32" spans="1:7" x14ac:dyDescent="0.25">
      <c r="A32" s="26" t="s">
        <v>16</v>
      </c>
      <c r="B32" s="26"/>
      <c r="C32" s="26">
        <v>746</v>
      </c>
      <c r="D32" s="26"/>
      <c r="E32" s="37">
        <f t="shared" ref="E32:E34" si="2">+($E$37*C32)/$C$37</f>
        <v>558110.49575070827</v>
      </c>
      <c r="F32" s="37"/>
      <c r="G32" s="37"/>
    </row>
    <row r="33" spans="1:7" x14ac:dyDescent="0.25">
      <c r="A33" s="26" t="s">
        <v>17</v>
      </c>
      <c r="B33" s="26"/>
      <c r="C33" s="26">
        <v>695</v>
      </c>
      <c r="D33" s="26"/>
      <c r="E33" s="37">
        <f t="shared" si="2"/>
        <v>519955.48866855522</v>
      </c>
      <c r="F33" s="37"/>
      <c r="G33" s="37"/>
    </row>
    <row r="34" spans="1:7" x14ac:dyDescent="0.25">
      <c r="A34" s="26" t="s">
        <v>18</v>
      </c>
      <c r="B34" s="26"/>
      <c r="C34" s="26">
        <v>735</v>
      </c>
      <c r="D34" s="26"/>
      <c r="E34" s="37">
        <f t="shared" si="2"/>
        <v>549880.98441926343</v>
      </c>
      <c r="F34" s="37"/>
      <c r="G34" s="37"/>
    </row>
    <row r="35" spans="1:7" x14ac:dyDescent="0.25">
      <c r="A35" s="26" t="s">
        <v>19</v>
      </c>
      <c r="B35" s="26"/>
      <c r="C35" s="26">
        <v>662</v>
      </c>
      <c r="D35" s="26"/>
      <c r="E35" s="37">
        <f>+($E$37*C35)/$C$37</f>
        <v>495266.95467422093</v>
      </c>
      <c r="F35" s="37"/>
      <c r="G35" s="37"/>
    </row>
    <row r="36" spans="1:7" x14ac:dyDescent="0.25">
      <c r="A36" s="26" t="s">
        <v>5</v>
      </c>
      <c r="B36" s="26"/>
      <c r="C36" s="26">
        <v>323</v>
      </c>
      <c r="D36" s="26"/>
      <c r="E36" s="37">
        <f>(E37*C36)/C37</f>
        <v>241648.37818696882</v>
      </c>
      <c r="F36" s="37"/>
      <c r="G36" s="37"/>
    </row>
    <row r="37" spans="1:7" x14ac:dyDescent="0.25">
      <c r="A37" s="26" t="s">
        <v>6</v>
      </c>
      <c r="B37" s="26"/>
      <c r="C37" s="26">
        <v>706</v>
      </c>
      <c r="D37" s="26"/>
      <c r="E37" s="37">
        <v>528185</v>
      </c>
      <c r="F37" s="37"/>
      <c r="G37" s="37"/>
    </row>
    <row r="40" spans="1:7" x14ac:dyDescent="0.25">
      <c r="A40" s="56" t="s">
        <v>35</v>
      </c>
      <c r="B40" s="54">
        <f>+AVERAGE(C24:D35)</f>
        <v>1122.4166666666667</v>
      </c>
      <c r="C40" s="54"/>
      <c r="D40" s="55">
        <f>+AVERAGE(E24:G35)</f>
        <v>664920.49362606241</v>
      </c>
      <c r="E40" s="23"/>
      <c r="F40" s="23"/>
    </row>
    <row r="41" spans="1:7" x14ac:dyDescent="0.25">
      <c r="A41" s="56"/>
      <c r="B41" s="54"/>
      <c r="C41" s="54"/>
      <c r="D41" s="23"/>
      <c r="E41" s="23"/>
      <c r="F41" s="23"/>
    </row>
    <row r="42" spans="1:7" x14ac:dyDescent="0.25">
      <c r="A42" s="53" t="s">
        <v>34</v>
      </c>
      <c r="B42" s="54">
        <f>+AVERAGE(C29:D34)</f>
        <v>963.33333333333337</v>
      </c>
      <c r="C42" s="54"/>
      <c r="D42" s="55">
        <f>+AVERAGE(E29:G34)</f>
        <v>616597.99480642122</v>
      </c>
      <c r="E42" s="23"/>
      <c r="F42" s="23"/>
    </row>
    <row r="43" spans="1:7" x14ac:dyDescent="0.25">
      <c r="A43" s="53"/>
      <c r="B43" s="54"/>
      <c r="C43" s="54"/>
      <c r="D43" s="23"/>
      <c r="E43" s="23"/>
      <c r="F43" s="23"/>
    </row>
    <row r="44" spans="1:7" x14ac:dyDescent="0.25">
      <c r="A44" s="56" t="s">
        <v>36</v>
      </c>
      <c r="B44" s="23">
        <f>+AVERAGE(C36:D37)</f>
        <v>514.5</v>
      </c>
      <c r="C44" s="23"/>
      <c r="D44" s="55">
        <f>+AVERAGE(E36:G37)</f>
        <v>384916.68909348443</v>
      </c>
      <c r="E44" s="23"/>
      <c r="F44" s="23"/>
    </row>
    <row r="45" spans="1:7" x14ac:dyDescent="0.25">
      <c r="A45" s="56"/>
      <c r="B45" s="23"/>
      <c r="C45" s="23"/>
      <c r="D45" s="23"/>
      <c r="E45" s="23"/>
      <c r="F45" s="23"/>
    </row>
  </sheetData>
  <mergeCells count="126">
    <mergeCell ref="A44:A45"/>
    <mergeCell ref="B44:C45"/>
    <mergeCell ref="D44:F45"/>
    <mergeCell ref="C1:N2"/>
    <mergeCell ref="A40:A41"/>
    <mergeCell ref="B40:C41"/>
    <mergeCell ref="D40:F41"/>
    <mergeCell ref="A42:A43"/>
    <mergeCell ref="B42:C43"/>
    <mergeCell ref="D42:F43"/>
    <mergeCell ref="A32:B32"/>
    <mergeCell ref="A33:B33"/>
    <mergeCell ref="A34:B34"/>
    <mergeCell ref="A35:B35"/>
    <mergeCell ref="A36:B36"/>
    <mergeCell ref="A37:B37"/>
    <mergeCell ref="A30:B30"/>
    <mergeCell ref="C30:D30"/>
    <mergeCell ref="E30:G30"/>
    <mergeCell ref="A31:B31"/>
    <mergeCell ref="C31:D31"/>
    <mergeCell ref="E31:G31"/>
    <mergeCell ref="E32:G32"/>
    <mergeCell ref="E33:G33"/>
    <mergeCell ref="E34:G34"/>
    <mergeCell ref="E35:G35"/>
    <mergeCell ref="E36:G36"/>
    <mergeCell ref="E37:G37"/>
    <mergeCell ref="C32:D32"/>
    <mergeCell ref="C33:D33"/>
    <mergeCell ref="C34:D34"/>
    <mergeCell ref="C35:D35"/>
    <mergeCell ref="C36:D36"/>
    <mergeCell ref="C37:D37"/>
    <mergeCell ref="A28:B28"/>
    <mergeCell ref="C28:D28"/>
    <mergeCell ref="E28:G28"/>
    <mergeCell ref="A29:B29"/>
    <mergeCell ref="C29:D29"/>
    <mergeCell ref="E29:G29"/>
    <mergeCell ref="A26:B26"/>
    <mergeCell ref="C26:D26"/>
    <mergeCell ref="E26:G26"/>
    <mergeCell ref="A27:B27"/>
    <mergeCell ref="C27:D27"/>
    <mergeCell ref="E27:G27"/>
    <mergeCell ref="A24:B24"/>
    <mergeCell ref="C24:D24"/>
    <mergeCell ref="E24:G24"/>
    <mergeCell ref="A25:B25"/>
    <mergeCell ref="C25:D25"/>
    <mergeCell ref="E25:G25"/>
    <mergeCell ref="A23:B23"/>
    <mergeCell ref="A19:B22"/>
    <mergeCell ref="C19:F19"/>
    <mergeCell ref="G19:G22"/>
    <mergeCell ref="C20:F20"/>
    <mergeCell ref="C21:F22"/>
    <mergeCell ref="C23:D23"/>
    <mergeCell ref="E23:G23"/>
    <mergeCell ref="A17:B17"/>
    <mergeCell ref="A18:B18"/>
    <mergeCell ref="A16:B16"/>
    <mergeCell ref="C16:D16"/>
    <mergeCell ref="E16:G16"/>
    <mergeCell ref="I16:J16"/>
    <mergeCell ref="K16:L16"/>
    <mergeCell ref="M16:O16"/>
    <mergeCell ref="A15:B15"/>
    <mergeCell ref="C15:D15"/>
    <mergeCell ref="E15:G15"/>
    <mergeCell ref="I15:J15"/>
    <mergeCell ref="K15:L15"/>
    <mergeCell ref="M15:O15"/>
    <mergeCell ref="A14:B14"/>
    <mergeCell ref="C14:D14"/>
    <mergeCell ref="E14:G14"/>
    <mergeCell ref="I14:J14"/>
    <mergeCell ref="K14:L14"/>
    <mergeCell ref="M14:O14"/>
    <mergeCell ref="A13:B13"/>
    <mergeCell ref="C13:D13"/>
    <mergeCell ref="E13:G13"/>
    <mergeCell ref="I13:J13"/>
    <mergeCell ref="K13:L13"/>
    <mergeCell ref="M13:O13"/>
    <mergeCell ref="A12:B12"/>
    <mergeCell ref="C12:D12"/>
    <mergeCell ref="E12:G12"/>
    <mergeCell ref="I12:J12"/>
    <mergeCell ref="K12:L12"/>
    <mergeCell ref="M12:O12"/>
    <mergeCell ref="A11:B11"/>
    <mergeCell ref="C11:D11"/>
    <mergeCell ref="E11:G11"/>
    <mergeCell ref="I11:J11"/>
    <mergeCell ref="K11:L11"/>
    <mergeCell ref="M11:O11"/>
    <mergeCell ref="A10:B10"/>
    <mergeCell ref="C10:D10"/>
    <mergeCell ref="E10:G10"/>
    <mergeCell ref="I10:J10"/>
    <mergeCell ref="K10:L10"/>
    <mergeCell ref="M10:O10"/>
    <mergeCell ref="A9:B9"/>
    <mergeCell ref="C9:D9"/>
    <mergeCell ref="E9:G9"/>
    <mergeCell ref="I9:J9"/>
    <mergeCell ref="K9:L9"/>
    <mergeCell ref="M9:O9"/>
    <mergeCell ref="A8:B8"/>
    <mergeCell ref="C8:D8"/>
    <mergeCell ref="E8:G8"/>
    <mergeCell ref="I8:J8"/>
    <mergeCell ref="K8:L8"/>
    <mergeCell ref="M8:O8"/>
    <mergeCell ref="A4:B7"/>
    <mergeCell ref="C4:F4"/>
    <mergeCell ref="G4:G7"/>
    <mergeCell ref="I4:J7"/>
    <mergeCell ref="K4:N4"/>
    <mergeCell ref="O4:O7"/>
    <mergeCell ref="C5:F5"/>
    <mergeCell ref="K5:N5"/>
    <mergeCell ref="C6:F7"/>
    <mergeCell ref="K6:N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Diag. Agua y Energía</vt:lpstr>
      <vt:lpstr>Consolidado Agua</vt:lpstr>
      <vt:lpstr> Consolidado Energía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YESIKA</cp:lastModifiedBy>
  <dcterms:created xsi:type="dcterms:W3CDTF">2018-11-04T18:52:51Z</dcterms:created>
  <dcterms:modified xsi:type="dcterms:W3CDTF">2019-05-17T06:21:39Z</dcterms:modified>
</cp:coreProperties>
</file>